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defaultThemeVersion="166925"/>
  <mc:AlternateContent xmlns:mc="http://schemas.openxmlformats.org/markup-compatibility/2006">
    <mc:Choice Requires="x15">
      <x15ac:absPath xmlns:x15ac="http://schemas.microsoft.com/office/spreadsheetml/2010/11/ac" url="C:\Users\Andre\Documents\"/>
    </mc:Choice>
  </mc:AlternateContent>
  <xr:revisionPtr revIDLastSave="0" documentId="13_ncr:1_{DA3B6E61-270F-4F2E-886D-46FB87C709BC}" xr6:coauthVersionLast="45" xr6:coauthVersionMax="45" xr10:uidLastSave="{00000000-0000-0000-0000-000000000000}"/>
  <bookViews>
    <workbookView xWindow="-28920" yWindow="-105" windowWidth="29040" windowHeight="15840" xr2:uid="{303F5B6D-B2EE-43B5-831D-A7A5726F9C60}"/>
  </bookViews>
  <sheets>
    <sheet name="EU" sheetId="1" r:id="rId1"/>
    <sheet name="NA" sheetId="4" r:id="rId2"/>
    <sheet name="Overall Economy" sheetId="6" r:id="rId3"/>
    <sheet name="Hidden Values" sheetId="2" r:id="rId4"/>
  </sheets>
  <definedNames>
    <definedName name="_xlnm._FilterDatabase" localSheetId="0" hidden="1">EU!$E$1:$L$2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 i="4" l="1" a="1"/>
  <c r="I6" i="4" s="1"/>
  <c r="L18" i="4" a="1"/>
  <c r="L18" i="4" s="1"/>
  <c r="L17" i="4" a="1"/>
  <c r="L17" i="4" s="1"/>
  <c r="L16" i="4"/>
  <c r="L16" i="4" a="1"/>
  <c r="L15" i="4" a="1"/>
  <c r="L15" i="4" s="1"/>
  <c r="L14" i="4" a="1"/>
  <c r="L14" i="4" s="1"/>
  <c r="L13" i="4"/>
  <c r="L13" i="4" a="1"/>
  <c r="L12" i="4" a="1"/>
  <c r="L12" i="4" s="1"/>
  <c r="L11" i="4" a="1"/>
  <c r="L11" i="4" s="1"/>
  <c r="L10" i="4"/>
  <c r="L10" i="4" a="1"/>
  <c r="L9" i="4" a="1"/>
  <c r="L9" i="4" s="1"/>
  <c r="L8" i="4" a="1"/>
  <c r="L8" i="4" s="1"/>
  <c r="L7" i="4"/>
  <c r="L7" i="4" a="1"/>
  <c r="L6" i="4" a="1"/>
  <c r="L6" i="4" s="1"/>
  <c r="L5" i="4" a="1"/>
  <c r="L5" i="4" s="1"/>
  <c r="L4" i="4"/>
  <c r="K4" i="4"/>
  <c r="J4" i="4"/>
  <c r="I6" i="1" a="1"/>
  <c r="I6" i="1" s="1"/>
  <c r="L18" i="1" a="1"/>
  <c r="L18" i="1" s="1"/>
  <c r="L17" i="1" a="1"/>
  <c r="L17" i="1" s="1"/>
  <c r="C14" i="2" l="1"/>
  <c r="I7" i="2"/>
  <c r="J7" i="2"/>
  <c r="B7" i="2"/>
  <c r="J57" i="1"/>
  <c r="K4" i="2"/>
  <c r="J4" i="2"/>
  <c r="I4" i="2"/>
  <c r="H7" i="2" s="1"/>
  <c r="H4" i="2"/>
  <c r="G7" i="2" s="1"/>
  <c r="G4" i="2"/>
  <c r="F7" i="2" s="1"/>
  <c r="F4" i="2"/>
  <c r="F5" i="2" s="1"/>
  <c r="B12" i="2" s="1" a="1"/>
  <c r="B12" i="2" s="1"/>
  <c r="E4" i="2"/>
  <c r="B10" i="2" s="1" a="1"/>
  <c r="B10" i="2" s="1"/>
  <c r="D4" i="2"/>
  <c r="C7" i="2" s="1"/>
  <c r="C4" i="2"/>
  <c r="B4" i="2"/>
  <c r="K20" i="2"/>
  <c r="K21" i="2" s="1"/>
  <c r="J20" i="2"/>
  <c r="J21" i="2" s="1"/>
  <c r="C11" i="2" s="1" a="1"/>
  <c r="C11" i="2" s="1"/>
  <c r="I20" i="2"/>
  <c r="I21" i="2" s="1"/>
  <c r="H20" i="2"/>
  <c r="H21" i="2" s="1"/>
  <c r="G20" i="2"/>
  <c r="G21" i="2" s="1"/>
  <c r="F20" i="2"/>
  <c r="F21" i="2" s="1"/>
  <c r="E20" i="2"/>
  <c r="E21" i="2" s="1"/>
  <c r="D20" i="2"/>
  <c r="D21" i="2" s="1"/>
  <c r="C20" i="2"/>
  <c r="C21" i="2" s="1"/>
  <c r="B20" i="2"/>
  <c r="B21" i="2" s="1"/>
  <c r="C9" i="2" a="1"/>
  <c r="C9" i="2" s="1"/>
  <c r="D7" i="2" l="1"/>
  <c r="E7" i="2"/>
  <c r="C10" i="2" a="1"/>
  <c r="C10" i="2" s="1"/>
  <c r="B4" i="4" s="1"/>
  <c r="I23" i="2"/>
  <c r="J23" i="2"/>
  <c r="B23" i="2"/>
  <c r="E23" i="2"/>
  <c r="D23" i="2"/>
  <c r="C23" i="2"/>
  <c r="H23" i="2"/>
  <c r="G23" i="2"/>
  <c r="F23" i="2"/>
  <c r="C12" i="2" a="1"/>
  <c r="C12" i="2" s="1"/>
  <c r="B2" i="1"/>
  <c r="C13" i="2" l="1" a="1"/>
  <c r="C13" i="2" s="1"/>
  <c r="I5" i="4" s="1"/>
  <c r="I21" i="4" s="1" a="1"/>
  <c r="I21" i="4" s="1"/>
  <c r="J64" i="1" l="1"/>
  <c r="G64" i="1"/>
  <c r="F64" i="1"/>
  <c r="I64" i="1"/>
  <c r="J63" i="1"/>
  <c r="G63" i="1"/>
  <c r="F63" i="1"/>
  <c r="I63" i="1"/>
  <c r="J62" i="1"/>
  <c r="G62" i="1"/>
  <c r="F62" i="1"/>
  <c r="H62" i="1"/>
  <c r="J61" i="1"/>
  <c r="I61" i="1"/>
  <c r="H61" i="1"/>
  <c r="G61" i="1"/>
  <c r="F61" i="1"/>
  <c r="J60" i="1"/>
  <c r="H60" i="1"/>
  <c r="G60" i="1"/>
  <c r="I60" i="1"/>
  <c r="F60" i="1"/>
  <c r="J59" i="1"/>
  <c r="G59" i="1"/>
  <c r="F59" i="1"/>
  <c r="I59" i="1"/>
  <c r="J58" i="1"/>
  <c r="G58" i="1"/>
  <c r="F58" i="1"/>
  <c r="I58" i="1"/>
  <c r="G57" i="1"/>
  <c r="F57" i="1"/>
  <c r="I57" i="1"/>
  <c r="J56" i="1"/>
  <c r="I56" i="1"/>
  <c r="G56" i="1"/>
  <c r="F56" i="1"/>
  <c r="H56" i="1"/>
  <c r="F55" i="1"/>
  <c r="H55" i="1"/>
  <c r="I62" i="1"/>
  <c r="H59" i="1"/>
  <c r="H64" i="1"/>
  <c r="H58" i="1"/>
  <c r="H57" i="1"/>
  <c r="H63" i="1"/>
  <c r="I32" i="4"/>
  <c r="I31" i="4"/>
  <c r="B9" i="2" a="1"/>
  <c r="B9" i="2" s="1"/>
  <c r="C15" i="2"/>
  <c r="B15" i="2"/>
  <c r="I38" i="1" s="1"/>
  <c r="I37" i="1" s="1"/>
  <c r="B1" i="6"/>
  <c r="B2" i="4"/>
  <c r="B14" i="2"/>
  <c r="B4" i="1" s="1"/>
  <c r="E12" i="6"/>
  <c r="E15" i="4"/>
  <c r="E10" i="1"/>
  <c r="E2" i="4"/>
  <c r="E37" i="4" a="1"/>
  <c r="E37" i="4" s="1"/>
  <c r="E32" i="6"/>
  <c r="E31" i="6"/>
  <c r="E30" i="6"/>
  <c r="E29" i="6"/>
  <c r="E28" i="6"/>
  <c r="E27" i="6"/>
  <c r="E26" i="6"/>
  <c r="E25" i="6"/>
  <c r="E24" i="6"/>
  <c r="E23" i="6"/>
  <c r="E22" i="6"/>
  <c r="E21" i="6"/>
  <c r="E20" i="6"/>
  <c r="E19" i="6"/>
  <c r="E18" i="6"/>
  <c r="E17" i="6"/>
  <c r="E16" i="6"/>
  <c r="E15" i="6"/>
  <c r="E14" i="6"/>
  <c r="E13" i="6"/>
  <c r="E11" i="6"/>
  <c r="E10" i="6"/>
  <c r="E9" i="6"/>
  <c r="E8" i="6"/>
  <c r="E7" i="6"/>
  <c r="E6" i="6"/>
  <c r="E5" i="6"/>
  <c r="E4" i="6"/>
  <c r="E3" i="6"/>
  <c r="E1" i="6"/>
  <c r="B13" i="2" a="1"/>
  <c r="B13" i="2" s="1"/>
  <c r="I5" i="1" s="1"/>
  <c r="I21" i="1" s="1" a="1"/>
  <c r="I21" i="1" s="1"/>
  <c r="C65" i="4"/>
  <c r="B65" i="4"/>
  <c r="J65" i="4"/>
  <c r="J64" i="4"/>
  <c r="I64" i="4"/>
  <c r="H64" i="4"/>
  <c r="G64" i="4"/>
  <c r="F64" i="4"/>
  <c r="J63" i="4"/>
  <c r="G63" i="4"/>
  <c r="F63" i="4"/>
  <c r="H63" i="4"/>
  <c r="J62" i="4"/>
  <c r="G62" i="4"/>
  <c r="F62" i="4"/>
  <c r="J61" i="4"/>
  <c r="H61" i="4"/>
  <c r="G61" i="4"/>
  <c r="F61" i="4"/>
  <c r="J60" i="4"/>
  <c r="G60" i="4"/>
  <c r="F60" i="4"/>
  <c r="I60" i="4"/>
  <c r="J59" i="4"/>
  <c r="I59" i="4"/>
  <c r="G59" i="4"/>
  <c r="F59" i="4"/>
  <c r="H59" i="4"/>
  <c r="J58" i="4"/>
  <c r="H58" i="4"/>
  <c r="G58" i="4"/>
  <c r="I58" i="4"/>
  <c r="F58" i="4"/>
  <c r="J57" i="4"/>
  <c r="G57" i="4"/>
  <c r="F57" i="4"/>
  <c r="H57" i="4"/>
  <c r="J56" i="4"/>
  <c r="G56" i="4"/>
  <c r="F56" i="4"/>
  <c r="I56" i="4"/>
  <c r="F55" i="4"/>
  <c r="H55" i="4"/>
  <c r="I47" i="4"/>
  <c r="E33" i="4"/>
  <c r="E32" i="4"/>
  <c r="E31" i="4"/>
  <c r="E30" i="4"/>
  <c r="E29" i="4"/>
  <c r="E28" i="4"/>
  <c r="E27" i="4"/>
  <c r="E26" i="4"/>
  <c r="E25" i="4"/>
  <c r="E24" i="4"/>
  <c r="E23" i="4"/>
  <c r="E22" i="4"/>
  <c r="E21" i="4"/>
  <c r="H20" i="4"/>
  <c r="E20" i="4"/>
  <c r="E19" i="4"/>
  <c r="E18" i="4"/>
  <c r="E17" i="4"/>
  <c r="E16" i="4"/>
  <c r="E14" i="4"/>
  <c r="E13" i="4"/>
  <c r="E12" i="4"/>
  <c r="E11" i="4"/>
  <c r="E10" i="4"/>
  <c r="E9" i="4"/>
  <c r="E8" i="4"/>
  <c r="E7" i="4"/>
  <c r="E6" i="4"/>
  <c r="E5" i="4"/>
  <c r="I4" i="4"/>
  <c r="H4" i="4"/>
  <c r="E4" i="4"/>
  <c r="I63" i="4"/>
  <c r="I57" i="4"/>
  <c r="I62" i="4"/>
  <c r="I61" i="4"/>
  <c r="H56" i="4"/>
  <c r="H62" i="4"/>
  <c r="H60" i="4"/>
  <c r="E37" i="1" a="1"/>
  <c r="E37" i="1" s="1"/>
  <c r="I47" i="1"/>
  <c r="B65" i="1"/>
  <c r="J65" i="1"/>
  <c r="I32" i="1"/>
  <c r="L7" i="1" a="1"/>
  <c r="L7" i="1" s="1"/>
  <c r="L8" i="1" a="1"/>
  <c r="L8" i="1" s="1"/>
  <c r="L9" i="1" a="1"/>
  <c r="L9" i="1" s="1"/>
  <c r="L10" i="1" a="1"/>
  <c r="L10" i="1" s="1"/>
  <c r="L11" i="1" a="1"/>
  <c r="L11" i="1"/>
  <c r="L12" i="1" a="1"/>
  <c r="L12" i="1" s="1"/>
  <c r="L13" i="1" a="1"/>
  <c r="L13" i="1" s="1"/>
  <c r="L14" i="1" a="1"/>
  <c r="L14" i="1"/>
  <c r="L15" i="1" a="1"/>
  <c r="L15" i="1" s="1"/>
  <c r="L16" i="1" a="1"/>
  <c r="L16" i="1"/>
  <c r="L6" i="1" a="1"/>
  <c r="L6" i="1" s="1"/>
  <c r="L5" i="1" a="1"/>
  <c r="L5" i="1" s="1"/>
  <c r="E2" i="1"/>
  <c r="C65" i="1"/>
  <c r="E24" i="1"/>
  <c r="E4" i="1"/>
  <c r="C5" i="2"/>
  <c r="L4" i="1"/>
  <c r="K4" i="1"/>
  <c r="J4" i="1"/>
  <c r="I31" i="1"/>
  <c r="H20" i="1"/>
  <c r="I4" i="1"/>
  <c r="H4" i="1"/>
  <c r="D5" i="2"/>
  <c r="E5" i="2"/>
  <c r="B11" i="2" s="1" a="1"/>
  <c r="B11" i="2" s="1"/>
  <c r="G5" i="2"/>
  <c r="H5" i="2"/>
  <c r="I5" i="2"/>
  <c r="J5" i="2"/>
  <c r="K5" i="2"/>
  <c r="B5" i="2"/>
  <c r="E33" i="1"/>
  <c r="E32" i="1"/>
  <c r="E31" i="1"/>
  <c r="E30" i="1"/>
  <c r="E29" i="1"/>
  <c r="E28" i="1"/>
  <c r="E27" i="1"/>
  <c r="E26" i="1"/>
  <c r="E25" i="1"/>
  <c r="E23" i="1"/>
  <c r="E22" i="1"/>
  <c r="E21" i="1"/>
  <c r="E20" i="1"/>
  <c r="E19" i="1"/>
  <c r="E18" i="1"/>
  <c r="E17" i="1"/>
  <c r="E16" i="1"/>
  <c r="E15" i="1"/>
  <c r="E14" i="1"/>
  <c r="E13" i="1"/>
  <c r="E12" i="1"/>
  <c r="E11" i="1"/>
  <c r="E9" i="1"/>
  <c r="E8" i="1"/>
  <c r="E7" i="1"/>
  <c r="E6" i="1"/>
  <c r="E5" i="1"/>
  <c r="A4" i="1" l="1"/>
  <c r="I22" i="1"/>
  <c r="I48" i="1"/>
  <c r="I49" i="1"/>
  <c r="I49" i="4"/>
  <c r="I48" i="4"/>
  <c r="I38" i="4"/>
  <c r="I37" i="4" s="1"/>
  <c r="G18" i="1"/>
  <c r="G27" i="4"/>
  <c r="G21" i="4"/>
  <c r="G33" i="4"/>
  <c r="G11" i="4"/>
  <c r="G9" i="1"/>
  <c r="G6" i="1"/>
  <c r="G13" i="1"/>
  <c r="G18" i="4"/>
  <c r="G14" i="1"/>
  <c r="G29" i="4"/>
  <c r="G5" i="1"/>
  <c r="G32" i="1"/>
  <c r="G8" i="1"/>
  <c r="G20" i="1"/>
  <c r="G10" i="1"/>
  <c r="G24" i="1"/>
  <c r="G15" i="1"/>
  <c r="G21" i="1"/>
  <c r="G28" i="1"/>
  <c r="G19" i="1"/>
  <c r="G16" i="1"/>
  <c r="G7" i="1"/>
  <c r="G26" i="1"/>
  <c r="G11" i="1"/>
  <c r="G22" i="1"/>
  <c r="G12" i="1"/>
  <c r="G17" i="1"/>
  <c r="G23" i="1"/>
  <c r="G30" i="1"/>
  <c r="G4" i="1"/>
  <c r="G33" i="1"/>
  <c r="G31" i="1"/>
  <c r="G29" i="1"/>
  <c r="G27" i="1"/>
  <c r="G25" i="1"/>
  <c r="G4" i="4"/>
  <c r="G9" i="4"/>
  <c r="G23" i="4"/>
  <c r="G32" i="4"/>
  <c r="G22" i="4"/>
  <c r="G6" i="4"/>
  <c r="G19" i="4"/>
  <c r="G8" i="4"/>
  <c r="G13" i="4"/>
  <c r="G7" i="4"/>
  <c r="G28" i="4"/>
  <c r="G10" i="4"/>
  <c r="G24" i="4"/>
  <c r="G15" i="4"/>
  <c r="G30" i="4"/>
  <c r="G12" i="4"/>
  <c r="G26" i="4"/>
  <c r="G17" i="4"/>
  <c r="G14" i="4"/>
  <c r="G5" i="4"/>
  <c r="G16" i="4"/>
  <c r="G20" i="4"/>
  <c r="G25" i="4"/>
  <c r="G31" i="4"/>
  <c r="K40" i="4" l="1"/>
  <c r="K40" i="1"/>
  <c r="C4" i="1" a="1"/>
  <c r="C4" i="1" s="1"/>
  <c r="B5" i="1" s="1"/>
  <c r="F7" i="6"/>
  <c r="F17" i="6"/>
  <c r="F5" i="6"/>
  <c r="F26" i="6"/>
  <c r="F20" i="6"/>
  <c r="F13" i="6"/>
  <c r="F10" i="6"/>
  <c r="F15" i="6"/>
  <c r="F32" i="6"/>
  <c r="F12" i="6"/>
  <c r="F25" i="6"/>
  <c r="F19" i="6"/>
  <c r="F6" i="6"/>
  <c r="F8" i="6"/>
  <c r="F11" i="6"/>
  <c r="F27" i="6"/>
  <c r="F21" i="6"/>
  <c r="F29" i="6"/>
  <c r="F31" i="6"/>
  <c r="F28" i="6"/>
  <c r="F4" i="6"/>
  <c r="F14" i="6"/>
  <c r="F18" i="6"/>
  <c r="F22" i="6"/>
  <c r="F23" i="6"/>
  <c r="F16" i="6"/>
  <c r="F9" i="6"/>
  <c r="F30" i="6"/>
  <c r="F3" i="6"/>
  <c r="F24" i="6"/>
  <c r="F4" i="1" l="1"/>
  <c r="F49" i="1" s="1"/>
  <c r="D4" i="1"/>
  <c r="F33" i="6"/>
  <c r="A5" i="1" l="1"/>
  <c r="E43" i="1"/>
  <c r="C5" i="1" a="1"/>
  <c r="C5" i="1" s="1"/>
  <c r="B6" i="1" s="1"/>
  <c r="F5" i="1" l="1"/>
  <c r="D5" i="1"/>
  <c r="C6" i="1" l="1" a="1"/>
  <c r="C6" i="1" s="1"/>
  <c r="B7" i="1" s="1"/>
  <c r="A6" i="1"/>
  <c r="D6" i="1" l="1"/>
  <c r="F6" i="1"/>
  <c r="A7" i="1"/>
  <c r="C7" i="1" a="1"/>
  <c r="C7" i="1" s="1"/>
  <c r="B8" i="1" s="1"/>
  <c r="D7" i="1" l="1"/>
  <c r="F7" i="1"/>
  <c r="C8" i="1" a="1"/>
  <c r="C8" i="1" s="1"/>
  <c r="B9" i="1" s="1"/>
  <c r="C9" i="1" l="1" a="1"/>
  <c r="C9" i="1" s="1"/>
  <c r="B10" i="1" s="1"/>
  <c r="F8" i="1"/>
  <c r="D8" i="1"/>
  <c r="A8" i="1"/>
  <c r="F9" i="1" l="1"/>
  <c r="D9" i="1"/>
  <c r="C10" i="1" a="1"/>
  <c r="C10" i="1" s="1"/>
  <c r="B11" i="1" s="1"/>
  <c r="A9" i="1"/>
  <c r="D10" i="1" l="1"/>
  <c r="F10" i="1"/>
  <c r="A10" i="1"/>
  <c r="A11" i="1" l="1"/>
  <c r="C11" i="1" a="1"/>
  <c r="C11" i="1" s="1"/>
  <c r="B12" i="1" s="1"/>
  <c r="D11" i="1" l="1"/>
  <c r="F11" i="1"/>
  <c r="A12" i="1" l="1"/>
  <c r="C12" i="1" a="1"/>
  <c r="C12" i="1" s="1"/>
  <c r="B13" i="1" s="1"/>
  <c r="D12" i="1" l="1"/>
  <c r="F12" i="1"/>
  <c r="A13" i="1" l="1"/>
  <c r="C13" i="1" a="1"/>
  <c r="C13" i="1" s="1"/>
  <c r="B14" i="1" s="1"/>
  <c r="D13" i="1" l="1"/>
  <c r="F13" i="1"/>
  <c r="A14" i="1" l="1"/>
  <c r="C14" i="1" a="1"/>
  <c r="C14" i="1" s="1"/>
  <c r="B15" i="1" s="1"/>
  <c r="F14" i="1" l="1"/>
  <c r="C15" i="1" a="1"/>
  <c r="C15" i="1" s="1"/>
  <c r="B16" i="1" s="1"/>
  <c r="D14" i="1"/>
  <c r="D15" i="1" l="1"/>
  <c r="C16" i="1" a="1"/>
  <c r="C16" i="1" s="1"/>
  <c r="B17" i="1" s="1"/>
  <c r="F15" i="1"/>
  <c r="A15" i="1"/>
  <c r="F16" i="1" l="1"/>
  <c r="D16" i="1"/>
  <c r="A16" i="1"/>
  <c r="A17" i="1" l="1"/>
  <c r="C17" i="1" a="1"/>
  <c r="C17" i="1" s="1"/>
  <c r="B18" i="1" s="1"/>
  <c r="D17" i="1" l="1"/>
  <c r="C18" i="1" a="1"/>
  <c r="C18" i="1" s="1"/>
  <c r="B19" i="1" s="1"/>
  <c r="F17" i="1"/>
  <c r="F18" i="1" l="1"/>
  <c r="D18" i="1"/>
  <c r="C19" i="1" a="1"/>
  <c r="C19" i="1" s="1"/>
  <c r="B20" i="1" s="1"/>
  <c r="A18" i="1"/>
  <c r="A19" i="1" l="1"/>
  <c r="D19" i="1"/>
  <c r="F19" i="1"/>
  <c r="A20" i="1" l="1"/>
  <c r="C20" i="1" a="1"/>
  <c r="C20" i="1" s="1"/>
  <c r="B21" i="1" s="1"/>
  <c r="F20" i="1" l="1"/>
  <c r="D20" i="1"/>
  <c r="A21" i="1" l="1"/>
  <c r="C21" i="1" a="1"/>
  <c r="C21" i="1" s="1"/>
  <c r="B22" i="1" s="1"/>
  <c r="D21" i="1" l="1"/>
  <c r="F21" i="1"/>
  <c r="C22" i="1" a="1"/>
  <c r="C22" i="1" s="1"/>
  <c r="B23" i="1" s="1"/>
  <c r="F22" i="1" l="1"/>
  <c r="D22" i="1"/>
  <c r="A22" i="1"/>
  <c r="A23" i="1" l="1"/>
  <c r="C23" i="1" a="1"/>
  <c r="C23" i="1" s="1"/>
  <c r="B24" i="1" s="1"/>
  <c r="D23" i="1" l="1"/>
  <c r="F23" i="1"/>
  <c r="A24" i="1" l="1"/>
  <c r="C24" i="1" a="1"/>
  <c r="C24" i="1" s="1"/>
  <c r="B25" i="1" s="1"/>
  <c r="F24" i="1" l="1"/>
  <c r="C25" i="1" a="1"/>
  <c r="C25" i="1" s="1"/>
  <c r="B26" i="1" s="1"/>
  <c r="D24" i="1"/>
  <c r="C26" i="1" l="1" a="1"/>
  <c r="C26" i="1" s="1"/>
  <c r="B27" i="1" s="1"/>
  <c r="D25" i="1"/>
  <c r="F25" i="1"/>
  <c r="A25" i="1"/>
  <c r="C27" i="1" l="1" a="1"/>
  <c r="C27" i="1" s="1"/>
  <c r="B28" i="1" s="1"/>
  <c r="F26" i="1"/>
  <c r="D26" i="1"/>
  <c r="A26" i="1"/>
  <c r="F27" i="1" l="1"/>
  <c r="D27" i="1"/>
  <c r="C28" i="1" a="1"/>
  <c r="C28" i="1" s="1"/>
  <c r="B29" i="1" s="1"/>
  <c r="A27" i="1"/>
  <c r="F28" i="1" l="1"/>
  <c r="D28" i="1"/>
  <c r="A28" i="1"/>
  <c r="A29" i="1" l="1"/>
  <c r="C29" i="1" a="1"/>
  <c r="C29" i="1" s="1"/>
  <c r="B30" i="1" s="1"/>
  <c r="D29" i="1" l="1"/>
  <c r="C30" i="1" a="1"/>
  <c r="C30" i="1" s="1"/>
  <c r="B31" i="1" s="1"/>
  <c r="F29" i="1"/>
  <c r="C31" i="1" l="1" a="1"/>
  <c r="C31" i="1" s="1"/>
  <c r="B32" i="1" s="1"/>
  <c r="D30" i="1"/>
  <c r="F30" i="1"/>
  <c r="A30" i="1"/>
  <c r="F31" i="1" l="1"/>
  <c r="D31" i="1"/>
  <c r="A31" i="1"/>
  <c r="A32" i="1" l="1"/>
  <c r="C32" i="1" a="1"/>
  <c r="C32" i="1" s="1"/>
  <c r="B33" i="1" s="1"/>
  <c r="K42" i="1" s="1"/>
  <c r="K35" i="1" l="1"/>
  <c r="K39" i="1"/>
  <c r="K36" i="1"/>
  <c r="K37" i="1"/>
  <c r="F32" i="1"/>
  <c r="D32" i="1"/>
  <c r="A33" i="1" l="1"/>
  <c r="C33" i="1" a="1"/>
  <c r="C33" i="1" s="1"/>
  <c r="D33" i="1" l="1"/>
  <c r="F33" i="1"/>
  <c r="I23" i="1" a="1"/>
  <c r="I23" i="1" s="1"/>
  <c r="A4" i="4" l="1"/>
  <c r="C4" i="4" a="1"/>
  <c r="C4" i="4" s="1"/>
  <c r="B5" i="4" s="1"/>
  <c r="B3" i="6"/>
  <c r="I22" i="4"/>
  <c r="C5" i="4" l="1" a="1"/>
  <c r="C5" i="4" s="1"/>
  <c r="B6" i="4" s="1"/>
  <c r="C3" i="6"/>
  <c r="D3" i="6" s="1"/>
  <c r="F4" i="4"/>
  <c r="D4" i="4"/>
  <c r="C4" i="6" l="1"/>
  <c r="D4" i="6" s="1"/>
  <c r="D5" i="4"/>
  <c r="F5" i="4"/>
  <c r="F49" i="4"/>
  <c r="E43" i="4"/>
  <c r="B4" i="6"/>
  <c r="A5" i="4"/>
  <c r="B5" i="6" l="1"/>
  <c r="A5" i="6" s="1"/>
  <c r="A6" i="4"/>
  <c r="A4" i="6"/>
  <c r="C6" i="4" a="1"/>
  <c r="C6" i="4" s="1"/>
  <c r="B7" i="4" s="1"/>
  <c r="C5" i="6" l="1"/>
  <c r="D5" i="6" s="1"/>
  <c r="D6" i="4"/>
  <c r="F6" i="4"/>
  <c r="C7" i="4" a="1"/>
  <c r="C7" i="4" s="1"/>
  <c r="B8" i="4" s="1"/>
  <c r="C6" i="6" l="1"/>
  <c r="D6" i="6" s="1"/>
  <c r="C8" i="4" a="1"/>
  <c r="C8" i="4" s="1"/>
  <c r="B9" i="4" s="1"/>
  <c r="F7" i="4"/>
  <c r="D7" i="4"/>
  <c r="A7" i="4"/>
  <c r="B6" i="6"/>
  <c r="C9" i="4" l="1" a="1"/>
  <c r="C9" i="4" s="1"/>
  <c r="B10" i="4" s="1"/>
  <c r="D8" i="4"/>
  <c r="F8" i="4"/>
  <c r="C7" i="6"/>
  <c r="D7" i="6" s="1"/>
  <c r="A6" i="6"/>
  <c r="A8" i="4"/>
  <c r="B7" i="6"/>
  <c r="A7" i="6" s="1"/>
  <c r="C8" i="6" l="1"/>
  <c r="D8" i="6" s="1"/>
  <c r="F9" i="4"/>
  <c r="C10" i="4" a="1"/>
  <c r="C10" i="4" s="1"/>
  <c r="B11" i="4" s="1"/>
  <c r="D9" i="4"/>
  <c r="A9" i="4"/>
  <c r="B8" i="6"/>
  <c r="A8" i="6" s="1"/>
  <c r="C11" i="4" l="1" a="1"/>
  <c r="C11" i="4" s="1"/>
  <c r="B12" i="4" s="1"/>
  <c r="C9" i="6"/>
  <c r="D9" i="6" s="1"/>
  <c r="D10" i="4"/>
  <c r="F10" i="4"/>
  <c r="A10" i="4"/>
  <c r="B9" i="6"/>
  <c r="A9" i="6" s="1"/>
  <c r="C10" i="6" l="1"/>
  <c r="D10" i="6" s="1"/>
  <c r="F11" i="4"/>
  <c r="C12" i="4" a="1"/>
  <c r="C12" i="4" s="1"/>
  <c r="B13" i="4" s="1"/>
  <c r="D11" i="4"/>
  <c r="A11" i="4"/>
  <c r="B10" i="6"/>
  <c r="A10" i="6" s="1"/>
  <c r="C11" i="6" l="1"/>
  <c r="D11" i="6" s="1"/>
  <c r="F12" i="4"/>
  <c r="C13" i="4" a="1"/>
  <c r="C13" i="4" s="1"/>
  <c r="B14" i="4" s="1"/>
  <c r="D12" i="4"/>
  <c r="B11" i="6"/>
  <c r="A11" i="6" s="1"/>
  <c r="A12" i="4"/>
  <c r="F13" i="4" l="1"/>
  <c r="C12" i="6"/>
  <c r="D12" i="6" s="1"/>
  <c r="D13" i="4"/>
  <c r="A13" i="4"/>
  <c r="B12" i="6"/>
  <c r="A12" i="6" s="1"/>
  <c r="A14" i="4" l="1"/>
  <c r="B13" i="6"/>
  <c r="A13" i="6" s="1"/>
  <c r="C14" i="4" a="1"/>
  <c r="C14" i="4" s="1"/>
  <c r="B15" i="4" s="1"/>
  <c r="C15" i="4" l="1" a="1"/>
  <c r="C15" i="4" s="1"/>
  <c r="B16" i="4" s="1"/>
  <c r="C13" i="6"/>
  <c r="D13" i="6" s="1"/>
  <c r="D14" i="4"/>
  <c r="F14" i="4"/>
  <c r="C14" i="6" l="1"/>
  <c r="D14" i="6" s="1"/>
  <c r="F15" i="4"/>
  <c r="D15" i="4"/>
  <c r="A15" i="4"/>
  <c r="B14" i="6"/>
  <c r="A14" i="6" s="1"/>
  <c r="A16" i="4" l="1"/>
  <c r="B15" i="6"/>
  <c r="A15" i="6" s="1"/>
  <c r="C16" i="4" a="1"/>
  <c r="C16" i="4" s="1"/>
  <c r="B17" i="4" s="1"/>
  <c r="C17" i="4" l="1" a="1"/>
  <c r="C17" i="4" s="1"/>
  <c r="B18" i="4" s="1"/>
  <c r="C15" i="6"/>
  <c r="D15" i="6" s="1"/>
  <c r="F16" i="4"/>
  <c r="D16" i="4"/>
  <c r="C18" i="4" l="1" a="1"/>
  <c r="C18" i="4" s="1"/>
  <c r="B19" i="4" s="1"/>
  <c r="D17" i="4"/>
  <c r="F17" i="4"/>
  <c r="C16" i="6"/>
  <c r="D16" i="6" s="1"/>
  <c r="B16" i="6"/>
  <c r="A16" i="6" s="1"/>
  <c r="A17" i="4"/>
  <c r="C17" i="6" l="1"/>
  <c r="D17" i="6" s="1"/>
  <c r="D18" i="4"/>
  <c r="F18" i="4"/>
  <c r="C19" i="4" a="1"/>
  <c r="C19" i="4" s="1"/>
  <c r="B20" i="4" s="1"/>
  <c r="A18" i="4"/>
  <c r="B17" i="6"/>
  <c r="A17" i="6" s="1"/>
  <c r="C18" i="6" l="1"/>
  <c r="D18" i="6" s="1"/>
  <c r="C20" i="4" a="1"/>
  <c r="C20" i="4" s="1"/>
  <c r="B21" i="4" s="1"/>
  <c r="D19" i="4"/>
  <c r="F19" i="4"/>
  <c r="A19" i="4"/>
  <c r="B18" i="6"/>
  <c r="A18" i="6" s="1"/>
  <c r="C21" i="4" l="1" a="1"/>
  <c r="C21" i="4" s="1"/>
  <c r="D20" i="4"/>
  <c r="F20" i="4"/>
  <c r="C19" i="6"/>
  <c r="D19" i="6" s="1"/>
  <c r="A20" i="4"/>
  <c r="B19" i="6"/>
  <c r="A19" i="6" s="1"/>
  <c r="D21" i="4" l="1"/>
  <c r="B22" i="4"/>
  <c r="C22" i="4" s="1" a="1"/>
  <c r="C22" i="4" s="1"/>
  <c r="B23" i="4" s="1"/>
  <c r="C20" i="6"/>
  <c r="D20" i="6" s="1"/>
  <c r="F21" i="4"/>
  <c r="A21" i="4"/>
  <c r="B20" i="6"/>
  <c r="A20" i="6" s="1"/>
  <c r="C23" i="4" l="1" a="1"/>
  <c r="C23" i="4" s="1"/>
  <c r="B24" i="4" s="1"/>
  <c r="C21" i="6"/>
  <c r="D21" i="6" s="1"/>
  <c r="D22" i="4"/>
  <c r="F22" i="4"/>
  <c r="B21" i="6"/>
  <c r="A21" i="6" s="1"/>
  <c r="A22" i="4"/>
  <c r="C22" i="6" l="1"/>
  <c r="D22" i="6" s="1"/>
  <c r="F23" i="4"/>
  <c r="D23" i="4"/>
  <c r="A23" i="4"/>
  <c r="B22" i="6"/>
  <c r="A22" i="6" s="1"/>
  <c r="B23" i="6" l="1"/>
  <c r="A23" i="6" s="1"/>
  <c r="A24" i="4"/>
  <c r="C24" i="4" a="1"/>
  <c r="C24" i="4" s="1"/>
  <c r="B25" i="4" s="1"/>
  <c r="C25" i="4" l="1" a="1"/>
  <c r="C25" i="4" s="1"/>
  <c r="B26" i="4" s="1"/>
  <c r="C23" i="6"/>
  <c r="D23" i="6" s="1"/>
  <c r="F24" i="4"/>
  <c r="D24" i="4"/>
  <c r="C24" i="6" l="1"/>
  <c r="D24" i="6" s="1"/>
  <c r="F25" i="4"/>
  <c r="C26" i="4" a="1"/>
  <c r="C26" i="4" s="1"/>
  <c r="B27" i="4" s="1"/>
  <c r="D25" i="4"/>
  <c r="A25" i="4"/>
  <c r="B24" i="6"/>
  <c r="A24" i="6" s="1"/>
  <c r="F26" i="4" l="1"/>
  <c r="D26" i="4"/>
  <c r="C25" i="6"/>
  <c r="D25" i="6" s="1"/>
  <c r="A26" i="4"/>
  <c r="B25" i="6"/>
  <c r="A25" i="6" s="1"/>
  <c r="B26" i="6" l="1"/>
  <c r="A26" i="6" s="1"/>
  <c r="A27" i="4"/>
  <c r="C27" i="4" a="1"/>
  <c r="C27" i="4" s="1"/>
  <c r="B28" i="4" s="1"/>
  <c r="F27" i="4" l="1"/>
  <c r="C28" i="4" a="1"/>
  <c r="C28" i="4" s="1"/>
  <c r="B29" i="4" s="1"/>
  <c r="D27" i="4"/>
  <c r="C26" i="6"/>
  <c r="D26" i="6" s="1"/>
  <c r="C29" i="4" l="1" a="1"/>
  <c r="C29" i="4" s="1"/>
  <c r="B30" i="4" s="1"/>
  <c r="F28" i="4"/>
  <c r="D28" i="4"/>
  <c r="C27" i="6"/>
  <c r="D27" i="6" s="1"/>
  <c r="A28" i="4"/>
  <c r="B27" i="6"/>
  <c r="A27" i="6" s="1"/>
  <c r="F29" i="4" l="1"/>
  <c r="C28" i="6"/>
  <c r="D28" i="6" s="1"/>
  <c r="D29" i="4"/>
  <c r="A29" i="4"/>
  <c r="B28" i="6"/>
  <c r="A28" i="6" s="1"/>
  <c r="A30" i="4" l="1"/>
  <c r="B29" i="6"/>
  <c r="A29" i="6" s="1"/>
  <c r="C30" i="4" a="1"/>
  <c r="C30" i="4" s="1"/>
  <c r="B31" i="4" s="1"/>
  <c r="C31" i="4" l="1" a="1"/>
  <c r="C31" i="4" s="1"/>
  <c r="B32" i="4" s="1"/>
  <c r="C29" i="6"/>
  <c r="D29" i="6" s="1"/>
  <c r="D30" i="4"/>
  <c r="F30" i="4"/>
  <c r="D31" i="4" l="1"/>
  <c r="C30" i="6"/>
  <c r="D30" i="6" s="1"/>
  <c r="F31" i="4"/>
  <c r="B30" i="6"/>
  <c r="A30" i="6" s="1"/>
  <c r="A31" i="4"/>
  <c r="A32" i="4" l="1"/>
  <c r="B31" i="6"/>
  <c r="A31" i="6" s="1"/>
  <c r="C32" i="4" a="1"/>
  <c r="C32" i="4" s="1"/>
  <c r="B33" i="4" s="1"/>
  <c r="K42" i="4" l="1"/>
  <c r="K35" i="4"/>
  <c r="K36" i="4"/>
  <c r="K37" i="4"/>
  <c r="K39" i="4"/>
  <c r="F32" i="4"/>
  <c r="D32" i="4"/>
  <c r="C31" i="6"/>
  <c r="D31" i="6" s="1"/>
  <c r="B32" i="6" l="1"/>
  <c r="A33" i="4"/>
  <c r="C33" i="4" a="1"/>
  <c r="C33" i="4" s="1"/>
  <c r="I23" i="4" s="1" a="1"/>
  <c r="I23" i="4" s="1"/>
  <c r="C32" i="6" l="1"/>
  <c r="D33" i="4"/>
  <c r="F33" i="4"/>
  <c r="A32" i="6"/>
  <c r="B33" i="6"/>
  <c r="D32"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<sst xmlns="http://schemas.openxmlformats.org/spreadsheetml/2006/main" count="216" uniqueCount="107">
  <si>
    <t>Current Bank Credits:</t>
  </si>
  <si>
    <t>Reputation Points/RP:</t>
  </si>
  <si>
    <t>Elemental Bank Level:</t>
  </si>
  <si>
    <t>Use Votes:</t>
  </si>
  <si>
    <t>Votes missed (Monthly:)</t>
  </si>
  <si>
    <t>Increased By</t>
  </si>
  <si>
    <t>Daily Interest</t>
  </si>
  <si>
    <t>Credits:</t>
  </si>
  <si>
    <t>You've Earned:</t>
  </si>
  <si>
    <t>Date:</t>
  </si>
  <si>
    <t>Surplus:</t>
  </si>
  <si>
    <t>Vote Cash:</t>
  </si>
  <si>
    <t>To be bought / Wishlist</t>
  </si>
  <si>
    <t>Orbital Auto Miner</t>
  </si>
  <si>
    <t>Elemental Bank</t>
  </si>
  <si>
    <t>Gold Ore:</t>
  </si>
  <si>
    <t>Orbital Auto Miners</t>
  </si>
  <si>
    <t>Promethium Ore:</t>
  </si>
  <si>
    <t>Buy a garage ship</t>
  </si>
  <si>
    <t>Pentaxid:</t>
  </si>
  <si>
    <t>Magnesium Ore:</t>
  </si>
  <si>
    <t>Erestrum Ore:</t>
  </si>
  <si>
    <t>Zascosium Ore:</t>
  </si>
  <si>
    <t>Sathium Ore:</t>
  </si>
  <si>
    <t>Neodymium Ore:</t>
  </si>
  <si>
    <t>Cobalt Ore:</t>
  </si>
  <si>
    <t>Copper Ore:</t>
  </si>
  <si>
    <t>Silicon Ore:</t>
  </si>
  <si>
    <t>Iron Ore:</t>
  </si>
  <si>
    <t>Your Goal</t>
  </si>
  <si>
    <t>Price:</t>
  </si>
  <si>
    <t>Credits Needed:</t>
  </si>
  <si>
    <t>Days Until Goal Reached:</t>
  </si>
  <si>
    <t>Gold Calculator</t>
  </si>
  <si>
    <t>Amount of Gold Ingots:</t>
  </si>
  <si>
    <t>Amount of Gold Ore:</t>
  </si>
  <si>
    <t>Price per Ingot:</t>
  </si>
  <si>
    <t>Ores value in Ingots:</t>
  </si>
  <si>
    <t>Statistics</t>
  </si>
  <si>
    <t>Gold Value:</t>
  </si>
  <si>
    <t>RP &amp; HWS Ingots</t>
  </si>
  <si>
    <t>Average Income:</t>
  </si>
  <si>
    <t>Lowest Income:</t>
  </si>
  <si>
    <t>Known Expenses</t>
  </si>
  <si>
    <t>Date</t>
  </si>
  <si>
    <t>Known Income</t>
  </si>
  <si>
    <t>Random Tips</t>
  </si>
  <si>
    <t>Press F9 for a new tip</t>
  </si>
  <si>
    <t>Your HWS Ingots:</t>
  </si>
  <si>
    <t>Highest Income:</t>
  </si>
  <si>
    <t>HWS Ingots Value:</t>
  </si>
  <si>
    <t>Interest next 30 days:</t>
  </si>
  <si>
    <t>RP Value:</t>
  </si>
  <si>
    <t>Vote credits next 30 days:</t>
  </si>
  <si>
    <t>Tax Finder</t>
  </si>
  <si>
    <t>Income this month:</t>
  </si>
  <si>
    <t>Guidance Tool</t>
  </si>
  <si>
    <t>Blocks:</t>
  </si>
  <si>
    <t>Devices:</t>
  </si>
  <si>
    <t>Player Bank Credits:</t>
  </si>
  <si>
    <t>Faction Members:</t>
  </si>
  <si>
    <t>Ship Tax:</t>
  </si>
  <si>
    <t>Economy Rating:</t>
  </si>
  <si>
    <t>Private Tax:</t>
  </si>
  <si>
    <t>Faction Tax:</t>
  </si>
  <si>
    <t>Elemental Bank System</t>
  </si>
  <si>
    <t>Level</t>
  </si>
  <si>
    <t>Cost</t>
  </si>
  <si>
    <t>RP Cost</t>
  </si>
  <si>
    <t>Interest Rate</t>
  </si>
  <si>
    <t>Max Interest</t>
  </si>
  <si>
    <t>Max Total Interest</t>
  </si>
  <si>
    <t>Total Expense</t>
  </si>
  <si>
    <t>Profit</t>
  </si>
  <si>
    <t>Return Ratio</t>
  </si>
  <si>
    <t>Payback Period</t>
  </si>
  <si>
    <t>0.10</t>
  </si>
  <si>
    <t>100% &lt;</t>
  </si>
  <si>
    <t>0.09</t>
  </si>
  <si>
    <t>0.08</t>
  </si>
  <si>
    <t>0.07</t>
  </si>
  <si>
    <t>0.06</t>
  </si>
  <si>
    <t>0.05</t>
  </si>
  <si>
    <t>0.04</t>
  </si>
  <si>
    <t>0.03</t>
  </si>
  <si>
    <t>0.02</t>
  </si>
  <si>
    <t>0.01</t>
  </si>
  <si>
    <t>?</t>
  </si>
  <si>
    <t>Level:</t>
  </si>
  <si>
    <t>Max Interest:</t>
  </si>
  <si>
    <t>Interest %:</t>
  </si>
  <si>
    <t>Needed for max interest:</t>
  </si>
  <si>
    <t>Upgrade Price</t>
  </si>
  <si>
    <t>Fully Upgraded!</t>
  </si>
  <si>
    <t>Needed for more interest</t>
  </si>
  <si>
    <t>Player Max Interest:</t>
  </si>
  <si>
    <t>Player Interest %:</t>
  </si>
  <si>
    <t>Player Needed for Interest:</t>
  </si>
  <si>
    <t>Next Level Needed for Int.</t>
  </si>
  <si>
    <t>Player Upgrade Price:</t>
  </si>
  <si>
    <t>RP</t>
  </si>
  <si>
    <t>Fragments:</t>
  </si>
  <si>
    <t>Bank Levels EU</t>
  </si>
  <si>
    <t>Bank Levels NA</t>
  </si>
  <si>
    <t>Version 2.02</t>
  </si>
  <si>
    <t>Titanium Ore:</t>
  </si>
  <si>
    <t>Ice Blocks: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</si>
</sst>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3" formatCode="_-* #,##0.00_-;\-* #,##0.00_-;_-* &quot;-&quot;??_-;_-@_-"/>
    <numFmt numFmtId="164" formatCode="#,##0.00\ _k_r_."/>
    <numFmt numFmtId="165" formatCode="#,##0\ _k_r_."/>
    <numFmt numFmtId="166" formatCode="_-* #,##0\ _k_r_._-;\-* #,##0\ _k_r_._-;_-* &quot;-&quot;??\ _k_r_._-;_-@_-"/>
    <numFmt numFmtId="167" formatCode="_-* #,##0_-;\-* #,##0_-;_-* &quot;-&quot;??_-;_-@_-"/>
    <numFmt numFmtId="168" formatCode="#,##0\ [$€-407]"/>
    <numFmt numFmtId="169" formatCode="0.00\ &quot;HWS Ingots&quot;"/>
    <numFmt numFmtId="170" formatCode="0,000\ &quot;Credits&quot;"/>
    <numFmt numFmtId="171" formatCode="0\ &quot;out of 100&quot;"/>
    <numFmt numFmtId="172" formatCode="0\ &quot;days&quot;"/>
    <numFmt numFmtId="173" formatCode="#,##0.00\ [$€-407]"/>
    <numFmt numFmtId="174" formatCode="#,##0.00\ &quot;kr.&quot;"/>
  </numFmts>
  <fonts count="9"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8"/>
      <name val="Calibri"/>
      <family val="2"/>
      <scheme val="minor"/>
    </font>
    <font>
      <b/>
      <sz val="36"/>
      <color rgb="FF00B050"/>
      <name val="Agency FB"/>
      <family val="2"/>
    </font>
    <font>
      <sz val="11"/>
      <color rgb="FF00B050"/>
      <name val="Calibri"/>
      <family val="2"/>
      <scheme val="minor"/>
    </font>
    <font>
      <sz val="16"/>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rgb="FF091115"/>
        <bgColor indexed="64"/>
      </patternFill>
    </fill>
    <fill>
      <patternFill patternType="solid">
        <fgColor rgb="FFD0901D"/>
        <bgColor indexed="64"/>
      </patternFill>
    </fill>
    <fill>
      <patternFill patternType="solid">
        <fgColor theme="2" tint="-0.749992370372631"/>
        <bgColor indexed="64"/>
      </patternFill>
    </fill>
  </fills>
  <borders count="23">
    <border>
      <left/>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top/>
      <bottom/>
      <diagonal/>
    </border>
    <border>
      <left/>
      <right style="medium">
        <color theme="0"/>
      </right>
      <top/>
      <bottom/>
      <diagonal/>
    </border>
    <border>
      <left/>
      <right style="medium">
        <color theme="0"/>
      </right>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thin">
        <color theme="0"/>
      </bottom>
      <diagonal/>
    </border>
    <border>
      <left style="medium">
        <color theme="0"/>
      </left>
      <right/>
      <top/>
      <bottom style="medium">
        <color theme="0"/>
      </bottom>
      <diagonal/>
    </border>
    <border>
      <left style="medium">
        <color theme="0"/>
      </left>
      <right/>
      <top style="medium">
        <color theme="0"/>
      </top>
      <bottom/>
      <diagonal/>
    </border>
    <border>
      <left/>
      <right/>
      <top style="medium">
        <color theme="0"/>
      </top>
      <bottom/>
      <diagonal/>
    </border>
    <border>
      <left style="thin">
        <color theme="0"/>
      </left>
      <right/>
      <top style="medium">
        <color theme="0"/>
      </top>
      <bottom/>
      <diagonal/>
    </border>
    <border>
      <left style="thin">
        <color theme="0"/>
      </left>
      <right/>
      <top/>
      <bottom/>
      <diagonal/>
    </border>
    <border>
      <left style="thin">
        <color theme="0"/>
      </left>
      <right/>
      <top/>
      <bottom style="medium">
        <color theme="0"/>
      </bottom>
      <diagonal/>
    </border>
    <border>
      <left/>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thin">
        <color theme="0"/>
      </top>
      <bottom style="thin">
        <color theme="0"/>
      </bottom>
      <diagonal/>
    </border>
    <border>
      <left style="medium">
        <color theme="0"/>
      </left>
      <right/>
      <top style="thin">
        <color theme="0"/>
      </top>
      <bottom/>
      <diagonal/>
    </border>
    <border>
      <left/>
      <right/>
      <top style="thin">
        <color theme="0"/>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cellStyleXfs>
  <cellXfs count="179">
    <xf numFmtId="0" fontId="0" fillId="0" borderId="0" xfId="0"/>
    <xf numFmtId="0" fontId="0" fillId="2" borderId="0" xfId="0" applyFill="1"/>
    <xf numFmtId="0" fontId="3" fillId="2" borderId="0" xfId="0" applyFont="1" applyFill="1"/>
    <xf numFmtId="0" fontId="3" fillId="2" borderId="0" xfId="0" applyFont="1" applyFill="1" applyBorder="1"/>
    <xf numFmtId="0" fontId="3" fillId="2" borderId="0" xfId="0" applyFont="1" applyFill="1" applyBorder="1" applyAlignment="1">
      <alignment horizontal="center"/>
    </xf>
    <xf numFmtId="164" fontId="0" fillId="0" borderId="0" xfId="0" applyNumberFormat="1"/>
    <xf numFmtId="165" fontId="0" fillId="0" borderId="0" xfId="0" applyNumberFormat="1"/>
    <xf numFmtId="164" fontId="3" fillId="2" borderId="3" xfId="0" applyNumberFormat="1" applyFont="1" applyFill="1" applyBorder="1" applyAlignment="1">
      <alignment horizontal="center"/>
    </xf>
    <xf numFmtId="164" fontId="3" fillId="2" borderId="6" xfId="0" applyNumberFormat="1" applyFont="1" applyFill="1" applyBorder="1" applyAlignment="1">
      <alignment horizontal="center"/>
    </xf>
    <xf numFmtId="165" fontId="3" fillId="2" borderId="6" xfId="0" applyNumberFormat="1" applyFont="1" applyFill="1" applyBorder="1" applyAlignment="1">
      <alignment horizontal="center"/>
    </xf>
    <xf numFmtId="165" fontId="3" fillId="2" borderId="3" xfId="0" applyNumberFormat="1" applyFont="1" applyFill="1" applyBorder="1" applyAlignment="1">
      <alignment horizontal="center"/>
    </xf>
    <xf numFmtId="0" fontId="0" fillId="0" borderId="0" xfId="0" applyAlignment="1">
      <alignment horizontal="center"/>
    </xf>
    <xf numFmtId="165" fontId="0" fillId="0" borderId="0" xfId="0" applyNumberFormat="1" applyAlignment="1">
      <alignment horizontal="center"/>
    </xf>
    <xf numFmtId="166" fontId="0" fillId="0" borderId="0" xfId="0" applyNumberFormat="1" applyAlignment="1">
      <alignment horizontal="center"/>
    </xf>
    <xf numFmtId="167" fontId="0" fillId="0" borderId="0" xfId="1" applyNumberFormat="1" applyFont="1" applyAlignment="1">
      <alignment horizontal="center"/>
    </xf>
    <xf numFmtId="0" fontId="2" fillId="2" borderId="9" xfId="0" applyFont="1" applyFill="1" applyBorder="1" applyAlignment="1">
      <alignment horizontal="center"/>
    </xf>
    <xf numFmtId="0" fontId="2" fillId="2" borderId="11" xfId="0" applyFont="1" applyFill="1" applyBorder="1"/>
    <xf numFmtId="0" fontId="3" fillId="2" borderId="5" xfId="0" applyFont="1" applyFill="1" applyBorder="1" applyAlignment="1">
      <alignment horizontal="center"/>
    </xf>
    <xf numFmtId="0" fontId="3" fillId="2" borderId="11" xfId="0" applyFont="1" applyFill="1" applyBorder="1"/>
    <xf numFmtId="0" fontId="3" fillId="2" borderId="10" xfId="0" applyFont="1" applyFill="1" applyBorder="1"/>
    <xf numFmtId="0" fontId="3" fillId="2" borderId="5" xfId="0" applyFont="1" applyFill="1" applyBorder="1"/>
    <xf numFmtId="0" fontId="3" fillId="2" borderId="6" xfId="0" applyFont="1" applyFill="1" applyBorder="1"/>
    <xf numFmtId="0" fontId="3" fillId="2" borderId="8" xfId="0" applyFont="1" applyFill="1" applyBorder="1"/>
    <xf numFmtId="1" fontId="3" fillId="2" borderId="6" xfId="0" applyNumberFormat="1" applyFont="1" applyFill="1" applyBorder="1" applyAlignment="1">
      <alignment horizontal="center"/>
    </xf>
    <xf numFmtId="0" fontId="3" fillId="2" borderId="10" xfId="0" applyFont="1" applyFill="1" applyBorder="1" applyAlignment="1">
      <alignment horizontal="center"/>
    </xf>
    <xf numFmtId="10" fontId="3" fillId="2" borderId="6" xfId="2" applyNumberFormat="1" applyFont="1" applyFill="1" applyBorder="1" applyAlignment="1">
      <alignment horizontal="center"/>
    </xf>
    <xf numFmtId="0" fontId="3" fillId="2" borderId="12" xfId="0" applyFont="1" applyFill="1" applyBorder="1"/>
    <xf numFmtId="0" fontId="3" fillId="2" borderId="12" xfId="0" applyFont="1" applyFill="1" applyBorder="1" applyAlignment="1">
      <alignment horizontal="center"/>
    </xf>
    <xf numFmtId="0" fontId="3" fillId="2" borderId="16" xfId="0" applyFont="1" applyFill="1" applyBorder="1" applyAlignment="1">
      <alignment horizontal="center"/>
    </xf>
    <xf numFmtId="164" fontId="3" fillId="2" borderId="0" xfId="0" applyNumberFormat="1" applyFont="1" applyFill="1" applyBorder="1" applyAlignment="1">
      <alignment horizontal="center"/>
    </xf>
    <xf numFmtId="4" fontId="3" fillId="2" borderId="0" xfId="0" applyNumberFormat="1" applyFont="1" applyFill="1" applyBorder="1" applyAlignment="1">
      <alignment horizontal="center"/>
    </xf>
    <xf numFmtId="4" fontId="3" fillId="2" borderId="6" xfId="0" applyNumberFormat="1" applyFont="1" applyFill="1" applyBorder="1" applyAlignment="1">
      <alignment horizontal="center"/>
    </xf>
    <xf numFmtId="0" fontId="0" fillId="2" borderId="6" xfId="0" applyFill="1" applyBorder="1"/>
    <xf numFmtId="0" fontId="0" fillId="2" borderId="0" xfId="0" applyFill="1" applyBorder="1"/>
    <xf numFmtId="0" fontId="3" fillId="2" borderId="16" xfId="0" applyFont="1" applyFill="1" applyBorder="1"/>
    <xf numFmtId="0" fontId="3" fillId="2" borderId="7" xfId="0" applyFont="1" applyFill="1" applyBorder="1"/>
    <xf numFmtId="4" fontId="0" fillId="0" borderId="0" xfId="0" applyNumberFormat="1"/>
    <xf numFmtId="3" fontId="2"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0" fontId="2" fillId="2" borderId="12" xfId="0" applyFont="1" applyFill="1" applyBorder="1"/>
    <xf numFmtId="165" fontId="3" fillId="2" borderId="5" xfId="0" applyNumberFormat="1" applyFont="1" applyFill="1" applyBorder="1" applyAlignment="1">
      <alignment horizontal="center"/>
    </xf>
    <xf numFmtId="0" fontId="3" fillId="2" borderId="18" xfId="0" applyFont="1" applyFill="1" applyBorder="1" applyAlignment="1">
      <alignment horizontal="center"/>
    </xf>
    <xf numFmtId="0" fontId="3" fillId="2" borderId="18" xfId="0" applyFont="1" applyFill="1" applyBorder="1"/>
    <xf numFmtId="0" fontId="3" fillId="2" borderId="19" xfId="0" applyFont="1" applyFill="1" applyBorder="1"/>
    <xf numFmtId="0" fontId="6" fillId="2" borderId="0" xfId="0" applyFont="1" applyFill="1"/>
    <xf numFmtId="0" fontId="3" fillId="2" borderId="0" xfId="0" applyFont="1" applyFill="1" applyAlignment="1">
      <alignment horizontal="center"/>
    </xf>
    <xf numFmtId="164" fontId="3" fillId="2" borderId="11" xfId="0" applyNumberFormat="1" applyFont="1" applyFill="1" applyBorder="1" applyAlignment="1">
      <alignment horizontal="center"/>
    </xf>
    <xf numFmtId="164" fontId="3" fillId="2" borderId="10" xfId="0" applyNumberFormat="1" applyFont="1" applyFill="1" applyBorder="1" applyAlignment="1">
      <alignment horizontal="center"/>
    </xf>
    <xf numFmtId="3" fontId="3" fillId="2" borderId="0" xfId="0" applyNumberFormat="1" applyFont="1" applyFill="1" applyBorder="1"/>
    <xf numFmtId="3" fontId="3" fillId="2" borderId="0" xfId="0" applyNumberFormat="1" applyFont="1" applyFill="1" applyBorder="1" applyAlignment="1">
      <alignment horizontal="center"/>
    </xf>
    <xf numFmtId="0" fontId="2" fillId="2" borderId="8" xfId="0" applyFont="1" applyFill="1" applyBorder="1" applyAlignment="1">
      <alignment horizontal="center"/>
    </xf>
    <xf numFmtId="0" fontId="3" fillId="2" borderId="17" xfId="0" applyFont="1" applyFill="1" applyBorder="1"/>
    <xf numFmtId="164" fontId="3" fillId="2" borderId="1" xfId="0" applyNumberFormat="1" applyFont="1" applyFill="1" applyBorder="1"/>
    <xf numFmtId="4" fontId="3" fillId="2" borderId="18" xfId="0" applyNumberFormat="1" applyFont="1" applyFill="1" applyBorder="1"/>
    <xf numFmtId="0" fontId="0" fillId="2" borderId="11" xfId="0" applyFill="1" applyBorder="1"/>
    <xf numFmtId="0" fontId="0" fillId="2" borderId="8" xfId="0" applyFill="1" applyBorder="1"/>
    <xf numFmtId="0" fontId="0" fillId="2" borderId="5" xfId="0" applyFill="1" applyBorder="1"/>
    <xf numFmtId="0" fontId="3" fillId="2" borderId="11" xfId="0" applyFont="1" applyFill="1" applyBorder="1" applyAlignment="1">
      <alignment horizontal="center"/>
    </xf>
    <xf numFmtId="169" fontId="3" fillId="2" borderId="6" xfId="0" applyNumberFormat="1" applyFont="1" applyFill="1" applyBorder="1"/>
    <xf numFmtId="0" fontId="3" fillId="2" borderId="0" xfId="0" applyFont="1" applyFill="1" applyAlignment="1">
      <alignment vertical="center"/>
    </xf>
    <xf numFmtId="170" fontId="3" fillId="2" borderId="6" xfId="0" applyNumberFormat="1" applyFont="1" applyFill="1" applyBorder="1"/>
    <xf numFmtId="0" fontId="0" fillId="2" borderId="12" xfId="0" applyFill="1" applyBorder="1"/>
    <xf numFmtId="0" fontId="2" fillId="2" borderId="0" xfId="0" applyFont="1" applyFill="1" applyAlignment="1">
      <alignment horizontal="center" vertical="top" wrapText="1"/>
    </xf>
    <xf numFmtId="0" fontId="2" fillId="2" borderId="0"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3" fillId="2" borderId="4" xfId="0" applyFont="1" applyFill="1" applyBorder="1" applyAlignment="1">
      <alignment horizontal="center"/>
    </xf>
    <xf numFmtId="9" fontId="3" fillId="2" borderId="0" xfId="2" applyFont="1" applyFill="1" applyBorder="1" applyAlignment="1">
      <alignment horizontal="center"/>
    </xf>
    <xf numFmtId="164" fontId="3" fillId="2" borderId="12" xfId="0" applyNumberFormat="1" applyFont="1" applyFill="1" applyBorder="1" applyAlignment="1">
      <alignment horizontal="center"/>
    </xf>
    <xf numFmtId="9" fontId="3" fillId="2" borderId="12" xfId="0" applyNumberFormat="1" applyFont="1" applyFill="1" applyBorder="1" applyAlignment="1">
      <alignment horizontal="center"/>
    </xf>
    <xf numFmtId="172" fontId="3" fillId="2" borderId="8" xfId="0" applyNumberFormat="1" applyFont="1" applyFill="1" applyBorder="1" applyAlignment="1">
      <alignment horizontal="center"/>
    </xf>
    <xf numFmtId="172" fontId="3" fillId="2" borderId="6" xfId="0" applyNumberFormat="1" applyFont="1" applyFill="1" applyBorder="1" applyAlignment="1">
      <alignment horizontal="center"/>
    </xf>
    <xf numFmtId="172" fontId="3" fillId="2" borderId="1" xfId="0" applyNumberFormat="1" applyFont="1" applyFill="1" applyBorder="1" applyAlignment="1">
      <alignment horizontal="center"/>
    </xf>
    <xf numFmtId="0" fontId="2" fillId="2" borderId="5" xfId="0" applyFont="1" applyFill="1" applyBorder="1"/>
    <xf numFmtId="164" fontId="3" fillId="2" borderId="18" xfId="0" applyNumberFormat="1" applyFont="1" applyFill="1" applyBorder="1"/>
    <xf numFmtId="165" fontId="3" fillId="2" borderId="7" xfId="0" applyNumberFormat="1" applyFont="1" applyFill="1" applyBorder="1" applyAlignment="1">
      <alignment horizontal="center"/>
    </xf>
    <xf numFmtId="3" fontId="3" fillId="2" borderId="0" xfId="0" applyNumberFormat="1" applyFont="1" applyFill="1"/>
    <xf numFmtId="4" fontId="3" fillId="2" borderId="0" xfId="0" applyNumberFormat="1" applyFont="1" applyFill="1"/>
    <xf numFmtId="0" fontId="3" fillId="2" borderId="0" xfId="0" quotePrefix="1" applyFont="1" applyFill="1" applyBorder="1" applyAlignment="1">
      <alignment horizontal="center"/>
    </xf>
    <xf numFmtId="0" fontId="2" fillId="2" borderId="0" xfId="0" applyFont="1" applyFill="1" applyBorder="1"/>
    <xf numFmtId="165" fontId="3" fillId="2" borderId="0" xfId="0" applyNumberFormat="1" applyFont="1" applyFill="1" applyBorder="1"/>
    <xf numFmtId="165" fontId="3" fillId="2" borderId="0" xfId="0" applyNumberFormat="1" applyFont="1" applyFill="1" applyBorder="1" applyAlignment="1">
      <alignment horizontal="center"/>
    </xf>
    <xf numFmtId="10" fontId="3" fillId="2" borderId="0" xfId="2" applyNumberFormat="1" applyFont="1" applyFill="1" applyBorder="1" applyAlignment="1">
      <alignment horizontal="center"/>
    </xf>
    <xf numFmtId="1" fontId="3" fillId="2" borderId="0" xfId="0" applyNumberFormat="1" applyFont="1" applyFill="1" applyBorder="1" applyAlignment="1">
      <alignment horizontal="center"/>
    </xf>
    <xf numFmtId="168" fontId="3" fillId="2" borderId="0" xfId="0" applyNumberFormat="1" applyFont="1" applyFill="1" applyBorder="1"/>
    <xf numFmtId="169" fontId="3" fillId="2" borderId="0" xfId="0" applyNumberFormat="1" applyFont="1" applyFill="1" applyBorder="1"/>
    <xf numFmtId="3" fontId="2" fillId="2" borderId="0" xfId="0" applyNumberFormat="1" applyFont="1" applyFill="1" applyBorder="1" applyAlignment="1">
      <alignment horizontal="center"/>
    </xf>
    <xf numFmtId="170" fontId="3" fillId="2" borderId="0" xfId="0" applyNumberFormat="1" applyFont="1" applyFill="1" applyBorder="1"/>
    <xf numFmtId="0" fontId="2" fillId="2" borderId="0" xfId="0" applyFont="1" applyFill="1" applyBorder="1" applyAlignment="1">
      <alignment horizontal="center" vertical="top" wrapText="1"/>
    </xf>
    <xf numFmtId="9" fontId="3" fillId="2" borderId="0" xfId="0" applyNumberFormat="1" applyFont="1" applyFill="1" applyBorder="1" applyAlignment="1">
      <alignment horizontal="center"/>
    </xf>
    <xf numFmtId="172" fontId="3" fillId="2" borderId="0" xfId="0" applyNumberFormat="1" applyFont="1" applyFill="1" applyBorder="1" applyAlignment="1">
      <alignment horizontal="center"/>
    </xf>
    <xf numFmtId="164" fontId="3" fillId="2" borderId="0" xfId="0" applyNumberFormat="1" applyFont="1" applyFill="1" applyBorder="1"/>
    <xf numFmtId="4" fontId="3" fillId="3" borderId="1" xfId="0" applyNumberFormat="1" applyFont="1" applyFill="1" applyBorder="1" applyAlignment="1" applyProtection="1">
      <alignment horizontal="center"/>
      <protection locked="0"/>
    </xf>
    <xf numFmtId="0" fontId="3" fillId="3" borderId="1" xfId="0" applyFont="1" applyFill="1" applyBorder="1" applyAlignment="1" applyProtection="1">
      <alignment horizontal="center"/>
      <protection locked="0"/>
    </xf>
    <xf numFmtId="0" fontId="3" fillId="3" borderId="1" xfId="0" applyFont="1" applyFill="1" applyBorder="1" applyProtection="1">
      <protection locked="0"/>
    </xf>
    <xf numFmtId="0" fontId="3" fillId="3" borderId="2" xfId="0" applyFont="1" applyFill="1" applyBorder="1" applyProtection="1">
      <protection locked="0"/>
    </xf>
    <xf numFmtId="0" fontId="3" fillId="3" borderId="3" xfId="0" applyFont="1" applyFill="1" applyBorder="1" applyProtection="1">
      <protection locked="0"/>
    </xf>
    <xf numFmtId="0" fontId="3" fillId="3" borderId="12" xfId="0" applyFont="1" applyFill="1" applyBorder="1" applyAlignment="1" applyProtection="1">
      <alignment horizontal="center"/>
      <protection locked="0"/>
    </xf>
    <xf numFmtId="164" fontId="3" fillId="3" borderId="13" xfId="0" applyNumberFormat="1" applyFont="1" applyFill="1" applyBorder="1" applyAlignment="1" applyProtection="1">
      <alignment horizontal="center"/>
      <protection locked="0"/>
    </xf>
    <xf numFmtId="0" fontId="3" fillId="3" borderId="0" xfId="0" quotePrefix="1" applyFont="1" applyFill="1" applyBorder="1" applyAlignment="1" applyProtection="1">
      <alignment horizontal="center"/>
      <protection locked="0"/>
    </xf>
    <xf numFmtId="164" fontId="3" fillId="3" borderId="14" xfId="0" applyNumberFormat="1" applyFont="1" applyFill="1" applyBorder="1" applyAlignment="1" applyProtection="1">
      <alignment horizontal="center"/>
      <protection locked="0"/>
    </xf>
    <xf numFmtId="0" fontId="3" fillId="3" borderId="0" xfId="0" applyFont="1" applyFill="1" applyBorder="1" applyAlignment="1" applyProtection="1">
      <alignment horizontal="center"/>
      <protection locked="0"/>
    </xf>
    <xf numFmtId="0" fontId="3" fillId="3" borderId="16" xfId="0" applyFont="1" applyFill="1" applyBorder="1" applyAlignment="1" applyProtection="1">
      <alignment horizontal="center"/>
      <protection locked="0"/>
    </xf>
    <xf numFmtId="164" fontId="3" fillId="3" borderId="15" xfId="0" applyNumberFormat="1" applyFont="1" applyFill="1" applyBorder="1" applyAlignment="1" applyProtection="1">
      <alignment horizontal="center"/>
      <protection locked="0"/>
    </xf>
    <xf numFmtId="0" fontId="3" fillId="3" borderId="2" xfId="0" applyFont="1" applyFill="1" applyBorder="1" applyAlignment="1" applyProtection="1">
      <alignment horizontal="center"/>
      <protection locked="0"/>
    </xf>
    <xf numFmtId="0" fontId="3" fillId="3" borderId="3" xfId="0" applyFont="1" applyFill="1" applyBorder="1" applyAlignment="1" applyProtection="1">
      <alignment horizontal="center"/>
      <protection locked="0"/>
    </xf>
    <xf numFmtId="0" fontId="3" fillId="3" borderId="4" xfId="0" applyFont="1" applyFill="1" applyBorder="1" applyAlignment="1" applyProtection="1">
      <alignment horizontal="center"/>
      <protection locked="0"/>
    </xf>
    <xf numFmtId="0" fontId="3" fillId="3" borderId="4" xfId="0" applyFont="1" applyFill="1" applyBorder="1" applyProtection="1">
      <protection locked="0"/>
    </xf>
    <xf numFmtId="164" fontId="3" fillId="3" borderId="12" xfId="0" applyNumberFormat="1" applyFont="1" applyFill="1" applyBorder="1" applyAlignment="1" applyProtection="1">
      <alignment horizontal="center"/>
      <protection locked="0"/>
    </xf>
    <xf numFmtId="164" fontId="3" fillId="3" borderId="0" xfId="0" applyNumberFormat="1" applyFont="1" applyFill="1" applyBorder="1" applyAlignment="1" applyProtection="1">
      <alignment horizontal="center"/>
      <protection locked="0"/>
    </xf>
    <xf numFmtId="4" fontId="3" fillId="2" borderId="0" xfId="0" applyNumberFormat="1" applyFont="1" applyFill="1" applyBorder="1"/>
    <xf numFmtId="4" fontId="3" fillId="2" borderId="0" xfId="0" applyNumberFormat="1" applyFont="1" applyFill="1" applyAlignment="1">
      <alignment horizontal="center"/>
    </xf>
    <xf numFmtId="4" fontId="6" fillId="2" borderId="0" xfId="0" applyNumberFormat="1" applyFont="1" applyFill="1"/>
    <xf numFmtId="0" fontId="3" fillId="2" borderId="20" xfId="0" applyFont="1" applyFill="1" applyBorder="1" applyAlignment="1">
      <alignment horizontal="center"/>
    </xf>
    <xf numFmtId="0" fontId="3" fillId="2" borderId="20" xfId="0" applyFont="1" applyFill="1" applyBorder="1"/>
    <xf numFmtId="164" fontId="3" fillId="2" borderId="21" xfId="0" applyNumberFormat="1" applyFont="1" applyFill="1" applyBorder="1" applyAlignment="1">
      <alignment horizontal="center"/>
    </xf>
    <xf numFmtId="165" fontId="3" fillId="2" borderId="21" xfId="0" applyNumberFormat="1" applyFont="1" applyFill="1" applyBorder="1" applyAlignment="1">
      <alignment horizontal="center"/>
    </xf>
    <xf numFmtId="164" fontId="3" fillId="2" borderId="5" xfId="0" applyNumberFormat="1" applyFont="1" applyFill="1" applyBorder="1" applyAlignment="1">
      <alignment horizontal="center"/>
    </xf>
    <xf numFmtId="164" fontId="3" fillId="2" borderId="22" xfId="0" applyNumberFormat="1" applyFont="1" applyFill="1" applyBorder="1" applyAlignment="1">
      <alignment horizontal="center"/>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0" xfId="0" applyFont="1" applyFill="1" applyBorder="1" applyAlignment="1">
      <alignment horizontal="center" vertical="top" wrapText="1"/>
    </xf>
    <xf numFmtId="173" fontId="3" fillId="2" borderId="6" xfId="0" applyNumberFormat="1" applyFont="1" applyFill="1" applyBorder="1"/>
    <xf numFmtId="0" fontId="3" fillId="4" borderId="5" xfId="0" applyFont="1" applyFill="1" applyBorder="1" applyAlignment="1">
      <alignment horizontal="center"/>
    </xf>
    <xf numFmtId="164" fontId="3" fillId="4" borderId="0" xfId="0" applyNumberFormat="1" applyFont="1" applyFill="1" applyBorder="1" applyAlignment="1">
      <alignment horizontal="center"/>
    </xf>
    <xf numFmtId="0" fontId="3" fillId="4" borderId="0" xfId="0" applyFont="1" applyFill="1" applyBorder="1" applyAlignment="1">
      <alignment horizontal="center"/>
    </xf>
    <xf numFmtId="4" fontId="3" fillId="4" borderId="0" xfId="0" applyNumberFormat="1" applyFont="1" applyFill="1" applyBorder="1" applyAlignment="1">
      <alignment horizontal="center"/>
    </xf>
    <xf numFmtId="9" fontId="3" fillId="4" borderId="0" xfId="2" applyFont="1" applyFill="1" applyBorder="1" applyAlignment="1">
      <alignment horizontal="center"/>
    </xf>
    <xf numFmtId="172" fontId="3" fillId="4" borderId="6" xfId="0" applyNumberFormat="1" applyFont="1" applyFill="1" applyBorder="1" applyAlignment="1">
      <alignment horizontal="center"/>
    </xf>
    <xf numFmtId="0" fontId="3" fillId="4" borderId="10" xfId="0" applyFont="1" applyFill="1" applyBorder="1" applyAlignment="1">
      <alignment horizontal="center"/>
    </xf>
    <xf numFmtId="164" fontId="3" fillId="4" borderId="16" xfId="0" applyNumberFormat="1" applyFont="1" applyFill="1" applyBorder="1" applyAlignment="1">
      <alignment horizontal="center"/>
    </xf>
    <xf numFmtId="0" fontId="3" fillId="4" borderId="16" xfId="0" applyFont="1" applyFill="1" applyBorder="1" applyAlignment="1">
      <alignment horizontal="center"/>
    </xf>
    <xf numFmtId="4" fontId="3" fillId="4" borderId="16" xfId="0" applyNumberFormat="1" applyFont="1" applyFill="1" applyBorder="1" applyAlignment="1">
      <alignment horizontal="center"/>
    </xf>
    <xf numFmtId="9" fontId="3" fillId="4" borderId="16" xfId="2" applyFont="1" applyFill="1" applyBorder="1" applyAlignment="1">
      <alignment horizontal="center"/>
    </xf>
    <xf numFmtId="172" fontId="3" fillId="4" borderId="7" xfId="0" applyNumberFormat="1" applyFont="1" applyFill="1" applyBorder="1" applyAlignment="1">
      <alignment horizontal="center"/>
    </xf>
    <xf numFmtId="0" fontId="2" fillId="2" borderId="0" xfId="0" applyFont="1" applyFill="1" applyAlignment="1">
      <alignment horizontal="center"/>
    </xf>
    <xf numFmtId="0" fontId="3" fillId="2" borderId="0" xfId="0" applyFont="1" applyFill="1" applyAlignment="1"/>
    <xf numFmtId="164" fontId="3" fillId="2" borderId="0" xfId="0" applyNumberFormat="1" applyFont="1" applyFill="1"/>
    <xf numFmtId="0" fontId="6" fillId="2" borderId="0" xfId="0" applyFont="1" applyFill="1" applyAlignment="1"/>
    <xf numFmtId="14" fontId="3"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0" xfId="0" applyFont="1" applyFill="1" applyAlignment="1">
      <alignment horizontal="center" vertical="center"/>
    </xf>
    <xf numFmtId="14" fontId="3" fillId="2" borderId="0" xfId="0" applyNumberFormat="1" applyFont="1" applyFill="1" applyAlignment="1">
      <alignment horizontal="center" vertical="center"/>
    </xf>
    <xf numFmtId="164" fontId="3" fillId="2" borderId="0" xfId="0" applyNumberFormat="1" applyFont="1" applyFill="1" applyBorder="1" applyAlignment="1">
      <alignment horizontal="center" vertical="center"/>
    </xf>
    <xf numFmtId="4" fontId="3" fillId="2" borderId="0" xfId="0" applyNumberFormat="1" applyFont="1" applyFill="1" applyBorder="1" applyAlignment="1">
      <alignment horizontal="center" vertical="center"/>
    </xf>
    <xf numFmtId="0" fontId="3" fillId="3" borderId="1" xfId="0" applyFont="1" applyFill="1" applyBorder="1" applyAlignment="1">
      <alignment horizontal="center"/>
    </xf>
    <xf numFmtId="164" fontId="3" fillId="2" borderId="18" xfId="0" applyNumberFormat="1" applyFont="1" applyFill="1" applyBorder="1" applyAlignment="1">
      <alignment horizontal="center"/>
    </xf>
    <xf numFmtId="165" fontId="3" fillId="2" borderId="19" xfId="0" applyNumberFormat="1" applyFont="1" applyFill="1" applyBorder="1" applyAlignment="1">
      <alignment horizontal="center"/>
    </xf>
    <xf numFmtId="167" fontId="0" fillId="0" borderId="0" xfId="1" applyNumberFormat="1" applyFont="1"/>
    <xf numFmtId="167" fontId="0" fillId="0" borderId="0" xfId="0" applyNumberFormat="1"/>
    <xf numFmtId="9" fontId="0" fillId="0" borderId="0" xfId="0" applyNumberFormat="1"/>
    <xf numFmtId="166" fontId="0" fillId="0" borderId="0" xfId="0" applyNumberFormat="1"/>
    <xf numFmtId="174" fontId="0" fillId="0" borderId="0" xfId="0" applyNumberFormat="1"/>
    <xf numFmtId="0" fontId="6" fillId="2" borderId="0" xfId="0" applyFont="1" applyFill="1" applyAlignment="1">
      <alignment horizontal="left"/>
    </xf>
    <xf numFmtId="0" fontId="0" fillId="2" borderId="10" xfId="0" applyFill="1" applyBorder="1"/>
    <xf numFmtId="0" fontId="0" fillId="2" borderId="7" xfId="0" applyFill="1" applyBorder="1"/>
    <xf numFmtId="3" fontId="3" fillId="2" borderId="6" xfId="0" applyNumberFormat="1" applyFont="1" applyFill="1" applyBorder="1" applyAlignment="1">
      <alignment horizontal="center"/>
    </xf>
    <xf numFmtId="3" fontId="3" fillId="2" borderId="7" xfId="0" applyNumberFormat="1"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0" xfId="0" applyFont="1" applyFill="1" applyAlignment="1">
      <alignment horizontal="center" vertical="top" wrapText="1"/>
    </xf>
    <xf numFmtId="0" fontId="3" fillId="2" borderId="6"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7" xfId="0" applyFont="1" applyFill="1" applyBorder="1" applyAlignment="1">
      <alignment horizontal="center" vertical="top" wrapText="1"/>
    </xf>
    <xf numFmtId="171" fontId="7" fillId="2" borderId="0" xfId="0" applyNumberFormat="1" applyFont="1" applyFill="1" applyAlignment="1">
      <alignment horizontal="center" vertical="center" wrapText="1"/>
    </xf>
    <xf numFmtId="0" fontId="5" fillId="2" borderId="0" xfId="3" applyFont="1" applyFill="1" applyBorder="1" applyAlignment="1">
      <alignment horizontal="center"/>
    </xf>
    <xf numFmtId="0" fontId="5" fillId="2" borderId="12" xfId="3" applyFont="1" applyFill="1" applyBorder="1" applyAlignment="1">
      <alignment horizontal="center"/>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171" fontId="7" fillId="2" borderId="0" xfId="0" applyNumberFormat="1" applyFont="1" applyFill="1" applyBorder="1" applyAlignment="1">
      <alignment horizontal="center" vertical="center" wrapText="1"/>
    </xf>
    <xf numFmtId="0" fontId="5" fillId="2" borderId="16" xfId="3" applyFont="1" applyFill="1" applyBorder="1" applyAlignment="1">
      <alignment horizontal="center"/>
    </xf>
  </cellXfs>
  <cellStyles count="4">
    <cellStyle name="Comma" xfId="1" builtinId="3"/>
    <cellStyle name="Hyperlink" xfId="3" builtinId="8"/>
    <cellStyle name="Normal" xfId="0" builtinId="0"/>
    <cellStyle name="Percent" xfId="2" builtinId="5"/>
  </cellStyles>
  <dxfs count="71">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091115"/>
        </patternFill>
      </fill>
      <alignment horizontal="center" vertical="bottom" textRotation="0" wrapText="0" indent="0" justifyLastLine="0" shrinkToFit="0" readingOrder="0"/>
    </dxf>
    <dxf>
      <border outline="0">
        <left style="medium">
          <color theme="0"/>
        </left>
        <right style="medium">
          <color theme="0"/>
        </right>
        <top style="medium">
          <color theme="0"/>
        </top>
        <bottom style="medium">
          <color theme="0"/>
        </bottom>
      </border>
    </dxf>
    <dxf>
      <font>
        <b val="0"/>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ont>
        <b val="0"/>
        <i val="0"/>
        <strike val="0"/>
        <condense val="0"/>
        <extend val="0"/>
        <outline val="0"/>
        <shadow val="0"/>
        <u val="none"/>
        <vertAlign val="baseline"/>
        <sz val="11"/>
        <color theme="0"/>
        <name val="Calibri"/>
        <family val="2"/>
        <scheme val="minor"/>
      </font>
      <fill>
        <patternFill patternType="solid">
          <fgColor indexed="64"/>
          <bgColor rgb="FFD0901D"/>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D0901D"/>
        </patternFill>
      </fill>
      <alignment horizontal="center" vertical="bottom" textRotation="0" wrapText="0" indent="0" justifyLastLine="0" shrinkToFit="0" readingOrder="0"/>
      <protection locked="0" hidden="0"/>
    </dxf>
    <dxf>
      <border outline="0">
        <left style="medium">
          <color theme="0"/>
        </left>
        <right style="medium">
          <color theme="0"/>
        </right>
        <top style="medium">
          <color theme="0"/>
        </top>
        <bottom style="medium">
          <color theme="0"/>
        </bottom>
      </border>
    </dxf>
    <dxf>
      <font>
        <b/>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ont>
        <b val="0"/>
        <i val="0"/>
        <strike val="0"/>
        <condense val="0"/>
        <extend val="0"/>
        <outline val="0"/>
        <shadow val="0"/>
        <u val="none"/>
        <vertAlign val="baseline"/>
        <sz val="11"/>
        <color theme="0"/>
        <name val="Calibri"/>
        <family val="2"/>
        <scheme val="minor"/>
      </font>
      <fill>
        <patternFill patternType="solid">
          <fgColor indexed="64"/>
          <bgColor rgb="FFD0901D"/>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D0901D"/>
        </patternFill>
      </fill>
      <alignment horizontal="center" vertical="bottom" textRotation="0" wrapText="0" indent="0" justifyLastLine="0" shrinkToFit="0" readingOrder="0"/>
      <protection locked="0" hidden="0"/>
    </dxf>
    <dxf>
      <border outline="0">
        <left style="medium">
          <color theme="0"/>
        </left>
        <right style="medium">
          <color theme="0"/>
        </right>
        <top style="medium">
          <color theme="0"/>
        </top>
        <bottom style="medium">
          <color theme="0"/>
        </bottom>
      </border>
    </dxf>
    <dxf>
      <font>
        <b/>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ill>
        <patternFill>
          <bgColor rgb="FFC00000"/>
        </patternFill>
      </fill>
    </dxf>
    <dxf>
      <fill>
        <patternFill>
          <bgColor rgb="FFC00000"/>
        </patternFill>
      </fill>
    </dxf>
    <dxf>
      <fill>
        <patternFill>
          <bgColor rgb="FFC00000"/>
        </patternFill>
      </fill>
    </dxf>
    <dxf>
      <fill>
        <patternFill>
          <bgColor rgb="FFC00000"/>
        </patternFill>
      </fill>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5" formatCode="#,##0\ _k_r_."/>
      <fill>
        <patternFill patternType="solid">
          <fgColor indexed="64"/>
          <bgColor rgb="FF091115"/>
        </patternFill>
      </fill>
      <alignment horizontal="center" vertical="bottom" textRotation="0" wrapText="0" indent="0" justifyLastLine="0" shrinkToFit="0" readingOrder="0"/>
      <border diagonalUp="0" diagonalDown="0">
        <left style="medium">
          <color theme="0"/>
        </left>
        <right/>
        <top/>
        <bottom/>
        <vertical/>
        <horizontal/>
      </border>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091115"/>
        </patternFill>
      </fill>
      <alignment horizontal="center" vertical="bottom" textRotation="0" wrapText="0" indent="0" justifyLastLine="0" shrinkToFit="0" readingOrder="0"/>
    </dxf>
    <dxf>
      <border outline="0">
        <left style="medium">
          <color theme="0"/>
        </left>
        <right style="medium">
          <color theme="0"/>
        </right>
        <top style="medium">
          <color theme="0"/>
        </top>
        <bottom style="medium">
          <color theme="0"/>
        </bottom>
      </border>
    </dxf>
    <dxf>
      <font>
        <b val="0"/>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ont>
        <b val="0"/>
        <i val="0"/>
        <strike val="0"/>
        <condense val="0"/>
        <extend val="0"/>
        <outline val="0"/>
        <shadow val="0"/>
        <u val="none"/>
        <vertAlign val="baseline"/>
        <sz val="11"/>
        <color theme="0"/>
        <name val="Calibri"/>
        <family val="2"/>
        <scheme val="minor"/>
      </font>
      <fill>
        <patternFill patternType="solid">
          <fgColor indexed="64"/>
          <bgColor rgb="FFD0901D"/>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D0901D"/>
        </patternFill>
      </fill>
      <alignment horizontal="center" vertical="bottom" textRotation="0" wrapText="0" indent="0" justifyLastLine="0" shrinkToFit="0" readingOrder="0"/>
      <protection locked="0" hidden="0"/>
    </dxf>
    <dxf>
      <border outline="0">
        <left style="medium">
          <color theme="0"/>
        </left>
        <right style="medium">
          <color theme="0"/>
        </right>
        <top style="medium">
          <color theme="0"/>
        </top>
        <bottom style="medium">
          <color theme="0"/>
        </bottom>
      </border>
    </dxf>
    <dxf>
      <font>
        <b/>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ont>
        <b val="0"/>
        <i val="0"/>
        <strike val="0"/>
        <condense val="0"/>
        <extend val="0"/>
        <outline val="0"/>
        <shadow val="0"/>
        <u val="none"/>
        <vertAlign val="baseline"/>
        <sz val="11"/>
        <color theme="0"/>
        <name val="Calibri"/>
        <family val="2"/>
        <scheme val="minor"/>
      </font>
      <fill>
        <patternFill patternType="solid">
          <fgColor indexed="64"/>
          <bgColor rgb="FFD0901D"/>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theme="0"/>
        <name val="Calibri"/>
        <family val="2"/>
        <scheme val="minor"/>
      </font>
      <numFmt numFmtId="164" formatCode="#,##0.00\ _k_r_."/>
      <fill>
        <patternFill patternType="solid">
          <fgColor indexed="64"/>
          <bgColor rgb="FFD0901D"/>
        </patternFill>
      </fill>
      <alignment horizontal="center" vertical="bottom" textRotation="0" wrapText="0" indent="0" justifyLastLine="0" shrinkToFit="0" readingOrder="0"/>
      <protection locked="0" hidden="0"/>
    </dxf>
    <dxf>
      <border outline="0">
        <left style="medium">
          <color theme="0"/>
        </left>
        <right style="medium">
          <color theme="0"/>
        </right>
        <top style="medium">
          <color theme="0"/>
        </top>
        <bottom style="medium">
          <color theme="0"/>
        </bottom>
      </border>
    </dxf>
    <dxf>
      <font>
        <b/>
        <i val="0"/>
        <strike val="0"/>
        <condense val="0"/>
        <extend val="0"/>
        <outline val="0"/>
        <shadow val="0"/>
        <u val="none"/>
        <vertAlign val="baseline"/>
        <sz val="11"/>
        <color theme="0"/>
        <name val="Calibri"/>
        <family val="2"/>
        <scheme val="minor"/>
      </font>
      <fill>
        <patternFill patternType="solid">
          <fgColor indexed="64"/>
          <bgColor rgb="FF091115"/>
        </patternFill>
      </fill>
      <alignment horizontal="center" vertical="bottom" textRotation="0" wrapText="0" indent="0" justifyLastLine="0" shrinkToFit="0" readingOrder="0"/>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1" defaultTableStyle="Table Style 1" defaultPivotStyle="PivotStyleLight16">
    <tableStyle name="Table Style 1" pivot="0" count="0" xr9:uid="{2AF4AEB1-BC70-4A0D-A04E-E6607F996983}"/>
  </tableStyles>
  <colors>
    <mruColors>
      <color rgb="FFD0901D"/>
      <color rgb="FF091115"/>
      <color rgb="FF111923"/>
      <color rgb="FF2222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0.20435936132983376"/>
          <c:y val="0.17171296296296296"/>
          <c:w val="0.77905861767279094"/>
          <c:h val="0.77736111111111106"/>
        </c:manualLayout>
      </c:layout>
      <c:lineChart>
        <c:grouping val="standard"/>
        <c:varyColors val="0"/>
        <c:ser>
          <c:idx val="0"/>
          <c:order val="0"/>
          <c:tx>
            <c:strRef>
              <c:f>EU!$C$3</c:f>
              <c:strCache>
                <c:ptCount val="1"/>
                <c:pt idx="0">
                  <c:v>Credits:</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val>
            <c:numRef>
              <c:f>EU!$C$4:$C$33</c:f>
              <c:numCache>
                <c:formatCode>#,##0\ _k_r_.</c:formatCode>
                <c:ptCount val="30"/>
                <c:pt idx="0">
                  <c:v>5434000</c:v>
                </c:pt>
                <c:pt idx="1">
                  <c:v>5905380</c:v>
                </c:pt>
                <c:pt idx="2">
                  <c:v>6416756.5999999996</c:v>
                </c:pt>
                <c:pt idx="3">
                  <c:v>6970929.5619999999</c:v>
                </c:pt>
                <c:pt idx="4">
                  <c:v>7570894.6313399998</c:v>
                </c:pt>
                <c:pt idx="5">
                  <c:v>8219857.2555337995</c:v>
                </c:pt>
                <c:pt idx="6">
                  <c:v>8921247.2634211648</c:v>
                </c:pt>
                <c:pt idx="7">
                  <c:v>9678734.5718606468</c:v>
                </c:pt>
                <c:pt idx="8">
                  <c:v>10468734.571860647</c:v>
                </c:pt>
                <c:pt idx="9">
                  <c:v>11265734.571860647</c:v>
                </c:pt>
                <c:pt idx="10">
                  <c:v>12069734.571860647</c:v>
                </c:pt>
                <c:pt idx="11">
                  <c:v>12880734.571860647</c:v>
                </c:pt>
                <c:pt idx="12">
                  <c:v>13698734.571860647</c:v>
                </c:pt>
                <c:pt idx="13">
                  <c:v>14523734.571860647</c:v>
                </c:pt>
                <c:pt idx="14">
                  <c:v>15355734.571860647</c:v>
                </c:pt>
                <c:pt idx="15">
                  <c:v>16194734.571860647</c:v>
                </c:pt>
                <c:pt idx="16">
                  <c:v>17040734.571860649</c:v>
                </c:pt>
                <c:pt idx="17">
                  <c:v>17893734.571860649</c:v>
                </c:pt>
                <c:pt idx="18">
                  <c:v>18753734.571860649</c:v>
                </c:pt>
                <c:pt idx="19">
                  <c:v>19620734.571860649</c:v>
                </c:pt>
                <c:pt idx="20">
                  <c:v>20277734.571860649</c:v>
                </c:pt>
                <c:pt idx="21">
                  <c:v>20941734.571860649</c:v>
                </c:pt>
                <c:pt idx="22">
                  <c:v>21612734.571860649</c:v>
                </c:pt>
                <c:pt idx="23">
                  <c:v>22290734.571860649</c:v>
                </c:pt>
                <c:pt idx="24">
                  <c:v>22975734.571860649</c:v>
                </c:pt>
                <c:pt idx="25">
                  <c:v>23667734.571860649</c:v>
                </c:pt>
                <c:pt idx="26">
                  <c:v>24366734.571860649</c:v>
                </c:pt>
                <c:pt idx="27">
                  <c:v>25072734.571860649</c:v>
                </c:pt>
                <c:pt idx="28">
                  <c:v>25785734.571860649</c:v>
                </c:pt>
                <c:pt idx="29">
                  <c:v>26505734.571860649</c:v>
                </c:pt>
              </c:numCache>
            </c:numRef>
          </c:val>
          <c:smooth val="0"/>
          <c:extLst>
            <c:ext xmlns:c16="http://schemas.microsoft.com/office/drawing/2014/chart" uri="{C3380CC4-5D6E-409C-BE32-E72D297353CC}">
              <c16:uniqueId val="{00000000-4027-4F71-AF3D-5EFCC9276965}"/>
            </c:ext>
          </c:extLst>
        </c:ser>
        <c:dLbls>
          <c:showLegendKey val="0"/>
          <c:showVal val="0"/>
          <c:showCatName val="0"/>
          <c:showSerName val="0"/>
          <c:showPercent val="0"/>
          <c:showBubbleSize val="0"/>
        </c:dLbls>
        <c:smooth val="0"/>
        <c:axId val="1809440159"/>
        <c:axId val="1600572159"/>
      </c:lineChart>
      <c:catAx>
        <c:axId val="1809440159"/>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600572159"/>
        <c:crosses val="autoZero"/>
        <c:auto val="1"/>
        <c:lblAlgn val="ctr"/>
        <c:lblOffset val="100"/>
        <c:tickLblSkip val="1"/>
        <c:noMultiLvlLbl val="0"/>
      </c:catAx>
      <c:valAx>
        <c:axId val="1600572159"/>
        <c:scaling>
          <c:orientation val="minMax"/>
        </c:scaling>
        <c:delete val="0"/>
        <c:axPos val="l"/>
        <c:majorGridlines>
          <c:spPr>
            <a:ln w="9525" cap="flat" cmpd="sng" algn="ctr">
              <a:solidFill>
                <a:schemeClr val="lt1">
                  <a:lumMod val="95000"/>
                  <a:alpha val="10000"/>
                </a:schemeClr>
              </a:solidFill>
              <a:round/>
            </a:ln>
            <a:effectLst/>
          </c:spPr>
        </c:majorGridlines>
        <c:numFmt formatCode="#,##0\ _k_r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09440159"/>
        <c:crossesAt val="1"/>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0.20435936132983376"/>
          <c:y val="0.17171296296296296"/>
          <c:w val="0.77905861767279094"/>
          <c:h val="0.77736111111111106"/>
        </c:manualLayout>
      </c:layout>
      <c:lineChart>
        <c:grouping val="standard"/>
        <c:varyColors val="0"/>
        <c:ser>
          <c:idx val="0"/>
          <c:order val="0"/>
          <c:tx>
            <c:strRef>
              <c:f>NA!$C$3</c:f>
              <c:strCache>
                <c:ptCount val="1"/>
                <c:pt idx="0">
                  <c:v>Credits:</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cat>
            <c:numRef>
              <c:f>NA!$E$4:$E$33</c:f>
              <c:numCache>
                <c:formatCode>#,##0\ _k_r_.</c:formatCode>
                <c:ptCount val="30"/>
                <c:pt idx="0">
                  <c:v>12</c:v>
                </c:pt>
                <c:pt idx="1">
                  <c:v>13</c:v>
                </c:pt>
                <c:pt idx="2">
                  <c:v>14</c:v>
                </c:pt>
                <c:pt idx="3">
                  <c:v>15</c:v>
                </c:pt>
                <c:pt idx="4">
                  <c:v>16</c:v>
                </c:pt>
                <c:pt idx="5">
                  <c:v>17</c:v>
                </c:pt>
                <c:pt idx="6">
                  <c:v>18</c:v>
                </c:pt>
                <c:pt idx="7">
                  <c:v>19</c:v>
                </c:pt>
                <c:pt idx="8">
                  <c:v>20</c:v>
                </c:pt>
                <c:pt idx="9">
                  <c:v>21</c:v>
                </c:pt>
                <c:pt idx="10">
                  <c:v>22</c:v>
                </c:pt>
                <c:pt idx="11">
                  <c:v>23</c:v>
                </c:pt>
                <c:pt idx="12">
                  <c:v>24</c:v>
                </c:pt>
                <c:pt idx="13">
                  <c:v>25</c:v>
                </c:pt>
                <c:pt idx="14">
                  <c:v>26</c:v>
                </c:pt>
                <c:pt idx="15">
                  <c:v>27</c:v>
                </c:pt>
                <c:pt idx="16">
                  <c:v>28</c:v>
                </c:pt>
                <c:pt idx="17">
                  <c:v>29</c:v>
                </c:pt>
                <c:pt idx="18">
                  <c:v>30</c:v>
                </c:pt>
                <c:pt idx="19">
                  <c:v>31</c:v>
                </c:pt>
                <c:pt idx="20">
                  <c:v>1</c:v>
                </c:pt>
                <c:pt idx="21">
                  <c:v>2</c:v>
                </c:pt>
                <c:pt idx="22">
                  <c:v>3</c:v>
                </c:pt>
                <c:pt idx="23">
                  <c:v>4</c:v>
                </c:pt>
                <c:pt idx="24">
                  <c:v>5</c:v>
                </c:pt>
                <c:pt idx="25">
                  <c:v>6</c:v>
                </c:pt>
                <c:pt idx="26">
                  <c:v>7</c:v>
                </c:pt>
                <c:pt idx="27">
                  <c:v>8</c:v>
                </c:pt>
                <c:pt idx="28">
                  <c:v>9</c:v>
                </c:pt>
                <c:pt idx="29">
                  <c:v>10</c:v>
                </c:pt>
              </c:numCache>
            </c:numRef>
          </c:cat>
          <c:val>
            <c:numRef>
              <c:f>NA!$C$4:$C$33</c:f>
              <c:numCache>
                <c:formatCode>#,##0\ _k_r_.</c:formatCode>
                <c:ptCount val="30"/>
                <c:pt idx="0">
                  <c:v>353584000</c:v>
                </c:pt>
                <c:pt idx="1">
                  <c:v>357210840</c:v>
                </c:pt>
                <c:pt idx="2">
                  <c:v>360880948.39999998</c:v>
                </c:pt>
                <c:pt idx="3">
                  <c:v>364594757.884</c:v>
                </c:pt>
                <c:pt idx="4">
                  <c:v>368352705.46284002</c:v>
                </c:pt>
                <c:pt idx="5">
                  <c:v>372155232.51746839</c:v>
                </c:pt>
                <c:pt idx="6">
                  <c:v>376002784.84264308</c:v>
                </c:pt>
                <c:pt idx="7">
                  <c:v>379895812.69106948</c:v>
                </c:pt>
                <c:pt idx="8">
                  <c:v>383834770.81798017</c:v>
                </c:pt>
                <c:pt idx="9">
                  <c:v>387820118.52616</c:v>
                </c:pt>
                <c:pt idx="10">
                  <c:v>391852319.71142161</c:v>
                </c:pt>
                <c:pt idx="11">
                  <c:v>395931842.90853584</c:v>
                </c:pt>
                <c:pt idx="12">
                  <c:v>400059161.33762121</c:v>
                </c:pt>
                <c:pt idx="13">
                  <c:v>404234161.33762121</c:v>
                </c:pt>
                <c:pt idx="14">
                  <c:v>408416161.33762121</c:v>
                </c:pt>
                <c:pt idx="15">
                  <c:v>412605161.33762121</c:v>
                </c:pt>
                <c:pt idx="16">
                  <c:v>416801161.33762121</c:v>
                </c:pt>
                <c:pt idx="17">
                  <c:v>421004161.33762121</c:v>
                </c:pt>
                <c:pt idx="18">
                  <c:v>425214161.33762121</c:v>
                </c:pt>
                <c:pt idx="19">
                  <c:v>429431161.33762121</c:v>
                </c:pt>
                <c:pt idx="20">
                  <c:v>433438161.33762121</c:v>
                </c:pt>
                <c:pt idx="21">
                  <c:v>437452161.33762121</c:v>
                </c:pt>
                <c:pt idx="22">
                  <c:v>441473161.33762121</c:v>
                </c:pt>
                <c:pt idx="23">
                  <c:v>445501161.33762121</c:v>
                </c:pt>
                <c:pt idx="24">
                  <c:v>449536161.33762121</c:v>
                </c:pt>
                <c:pt idx="25">
                  <c:v>453578161.33762121</c:v>
                </c:pt>
                <c:pt idx="26">
                  <c:v>457627161.33762121</c:v>
                </c:pt>
                <c:pt idx="27">
                  <c:v>461683161.33762121</c:v>
                </c:pt>
                <c:pt idx="28">
                  <c:v>465746161.33762121</c:v>
                </c:pt>
                <c:pt idx="29">
                  <c:v>469816161.33762121</c:v>
                </c:pt>
              </c:numCache>
            </c:numRef>
          </c:val>
          <c:smooth val="0"/>
          <c:extLst>
            <c:ext xmlns:c16="http://schemas.microsoft.com/office/drawing/2014/chart" uri="{C3380CC4-5D6E-409C-BE32-E72D297353CC}">
              <c16:uniqueId val="{00000000-0E7E-40C8-A9E4-4B84877F0277}"/>
            </c:ext>
          </c:extLst>
        </c:ser>
        <c:dLbls>
          <c:showLegendKey val="0"/>
          <c:showVal val="0"/>
          <c:showCatName val="0"/>
          <c:showSerName val="0"/>
          <c:showPercent val="0"/>
          <c:showBubbleSize val="0"/>
        </c:dLbls>
        <c:smooth val="0"/>
        <c:axId val="1809440159"/>
        <c:axId val="1600572159"/>
      </c:lineChart>
      <c:catAx>
        <c:axId val="1809440159"/>
        <c:scaling>
          <c:orientation val="minMax"/>
        </c:scaling>
        <c:delete val="0"/>
        <c:axPos val="b"/>
        <c:numFmt formatCode="#,##0\ _k_r_."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600572159"/>
        <c:crosses val="autoZero"/>
        <c:auto val="1"/>
        <c:lblAlgn val="ctr"/>
        <c:lblOffset val="100"/>
        <c:noMultiLvlLbl val="0"/>
      </c:catAx>
      <c:valAx>
        <c:axId val="1600572159"/>
        <c:scaling>
          <c:orientation val="minMax"/>
        </c:scaling>
        <c:delete val="0"/>
        <c:axPos val="l"/>
        <c:majorGridlines>
          <c:spPr>
            <a:ln w="9525" cap="flat" cmpd="sng" algn="ctr">
              <a:solidFill>
                <a:schemeClr val="lt1">
                  <a:lumMod val="95000"/>
                  <a:alpha val="10000"/>
                </a:schemeClr>
              </a:solidFill>
              <a:round/>
            </a:ln>
            <a:effectLst/>
          </c:spPr>
        </c:majorGridlines>
        <c:numFmt formatCode="#,##0\ _k_r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09440159"/>
        <c:crossesAt val="1"/>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0.20435936132983376"/>
          <c:y val="0.17171296296296296"/>
          <c:w val="0.77905861767279094"/>
          <c:h val="0.77736111111111106"/>
        </c:manualLayout>
      </c:layout>
      <c:lineChart>
        <c:grouping val="standard"/>
        <c:varyColors val="0"/>
        <c:ser>
          <c:idx val="0"/>
          <c:order val="0"/>
          <c:tx>
            <c:strRef>
              <c:f>'Overall Economy'!$C$2</c:f>
              <c:strCache>
                <c:ptCount val="1"/>
                <c:pt idx="0">
                  <c:v>Credits:</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cat>
            <c:numRef>
              <c:f>'Overall Economy'!$E$3:$E$32</c:f>
              <c:numCache>
                <c:formatCode>#,##0\ _k_r_.</c:formatCode>
                <c:ptCount val="30"/>
                <c:pt idx="0">
                  <c:v>12</c:v>
                </c:pt>
                <c:pt idx="1">
                  <c:v>13</c:v>
                </c:pt>
                <c:pt idx="2">
                  <c:v>14</c:v>
                </c:pt>
                <c:pt idx="3">
                  <c:v>15</c:v>
                </c:pt>
                <c:pt idx="4">
                  <c:v>16</c:v>
                </c:pt>
                <c:pt idx="5">
                  <c:v>17</c:v>
                </c:pt>
                <c:pt idx="6">
                  <c:v>18</c:v>
                </c:pt>
                <c:pt idx="7">
                  <c:v>19</c:v>
                </c:pt>
                <c:pt idx="8">
                  <c:v>20</c:v>
                </c:pt>
                <c:pt idx="9">
                  <c:v>21</c:v>
                </c:pt>
                <c:pt idx="10">
                  <c:v>22</c:v>
                </c:pt>
                <c:pt idx="11">
                  <c:v>23</c:v>
                </c:pt>
                <c:pt idx="12">
                  <c:v>24</c:v>
                </c:pt>
                <c:pt idx="13">
                  <c:v>25</c:v>
                </c:pt>
                <c:pt idx="14">
                  <c:v>26</c:v>
                </c:pt>
                <c:pt idx="15">
                  <c:v>27</c:v>
                </c:pt>
                <c:pt idx="16">
                  <c:v>28</c:v>
                </c:pt>
                <c:pt idx="17">
                  <c:v>29</c:v>
                </c:pt>
                <c:pt idx="18">
                  <c:v>30</c:v>
                </c:pt>
                <c:pt idx="19">
                  <c:v>31</c:v>
                </c:pt>
                <c:pt idx="20">
                  <c:v>1</c:v>
                </c:pt>
                <c:pt idx="21">
                  <c:v>2</c:v>
                </c:pt>
                <c:pt idx="22">
                  <c:v>3</c:v>
                </c:pt>
                <c:pt idx="23">
                  <c:v>4</c:v>
                </c:pt>
                <c:pt idx="24">
                  <c:v>5</c:v>
                </c:pt>
                <c:pt idx="25">
                  <c:v>6</c:v>
                </c:pt>
                <c:pt idx="26">
                  <c:v>7</c:v>
                </c:pt>
                <c:pt idx="27">
                  <c:v>8</c:v>
                </c:pt>
                <c:pt idx="28">
                  <c:v>9</c:v>
                </c:pt>
                <c:pt idx="29">
                  <c:v>10</c:v>
                </c:pt>
              </c:numCache>
            </c:numRef>
          </c:cat>
          <c:val>
            <c:numRef>
              <c:f>'Overall Economy'!$C$3:$C$32</c:f>
              <c:numCache>
                <c:formatCode>#,##0\ _k_r_.</c:formatCode>
                <c:ptCount val="30"/>
                <c:pt idx="0">
                  <c:v>359018000</c:v>
                </c:pt>
                <c:pt idx="1">
                  <c:v>363116220</c:v>
                </c:pt>
                <c:pt idx="2">
                  <c:v>367297705</c:v>
                </c:pt>
                <c:pt idx="3">
                  <c:v>371565687.44599998</c:v>
                </c:pt>
                <c:pt idx="4">
                  <c:v>375923600.09418005</c:v>
                </c:pt>
                <c:pt idx="5">
                  <c:v>380375089.77300221</c:v>
                </c:pt>
                <c:pt idx="6">
                  <c:v>384924032.10606426</c:v>
                </c:pt>
                <c:pt idx="7">
                  <c:v>389574547.26293015</c:v>
                </c:pt>
                <c:pt idx="8">
                  <c:v>394303505.38984084</c:v>
                </c:pt>
                <c:pt idx="9">
                  <c:v>399085853.09802067</c:v>
                </c:pt>
                <c:pt idx="10">
                  <c:v>403922054.28328228</c:v>
                </c:pt>
                <c:pt idx="11">
                  <c:v>408812577.48039651</c:v>
                </c:pt>
                <c:pt idx="12">
                  <c:v>413757895.90948188</c:v>
                </c:pt>
                <c:pt idx="13">
                  <c:v>418757895.90948188</c:v>
                </c:pt>
                <c:pt idx="14">
                  <c:v>423771895.90948188</c:v>
                </c:pt>
                <c:pt idx="15">
                  <c:v>428799895.90948188</c:v>
                </c:pt>
                <c:pt idx="16">
                  <c:v>433841895.90948188</c:v>
                </c:pt>
                <c:pt idx="17">
                  <c:v>438897895.90948188</c:v>
                </c:pt>
                <c:pt idx="18">
                  <c:v>443967895.90948188</c:v>
                </c:pt>
                <c:pt idx="19">
                  <c:v>449051895.90948188</c:v>
                </c:pt>
                <c:pt idx="20">
                  <c:v>453715895.90948188</c:v>
                </c:pt>
                <c:pt idx="21">
                  <c:v>458393895.90948188</c:v>
                </c:pt>
                <c:pt idx="22">
                  <c:v>463085895.90948188</c:v>
                </c:pt>
                <c:pt idx="23">
                  <c:v>467791895.90948188</c:v>
                </c:pt>
                <c:pt idx="24">
                  <c:v>472511895.90948188</c:v>
                </c:pt>
                <c:pt idx="25">
                  <c:v>477245895.90948188</c:v>
                </c:pt>
                <c:pt idx="26">
                  <c:v>481993895.90948188</c:v>
                </c:pt>
                <c:pt idx="27">
                  <c:v>486755895.90948188</c:v>
                </c:pt>
                <c:pt idx="28">
                  <c:v>491531895.90948188</c:v>
                </c:pt>
                <c:pt idx="29">
                  <c:v>496321895.90948188</c:v>
                </c:pt>
              </c:numCache>
            </c:numRef>
          </c:val>
          <c:smooth val="0"/>
          <c:extLst>
            <c:ext xmlns:c16="http://schemas.microsoft.com/office/drawing/2014/chart" uri="{C3380CC4-5D6E-409C-BE32-E72D297353CC}">
              <c16:uniqueId val="{00000000-B759-4366-A44A-4E501A97A9CD}"/>
            </c:ext>
          </c:extLst>
        </c:ser>
        <c:dLbls>
          <c:showLegendKey val="0"/>
          <c:showVal val="0"/>
          <c:showCatName val="0"/>
          <c:showSerName val="0"/>
          <c:showPercent val="0"/>
          <c:showBubbleSize val="0"/>
        </c:dLbls>
        <c:smooth val="0"/>
        <c:axId val="1809440159"/>
        <c:axId val="1600572159"/>
      </c:lineChart>
      <c:catAx>
        <c:axId val="1809440159"/>
        <c:scaling>
          <c:orientation val="minMax"/>
        </c:scaling>
        <c:delete val="0"/>
        <c:axPos val="b"/>
        <c:numFmt formatCode="#,##0\ _k_r_."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600572159"/>
        <c:crosses val="autoZero"/>
        <c:auto val="1"/>
        <c:lblAlgn val="ctr"/>
        <c:lblOffset val="100"/>
        <c:tickLblSkip val="1"/>
        <c:noMultiLvlLbl val="0"/>
      </c:catAx>
      <c:valAx>
        <c:axId val="1600572159"/>
        <c:scaling>
          <c:orientation val="minMax"/>
        </c:scaling>
        <c:delete val="0"/>
        <c:axPos val="l"/>
        <c:majorGridlines>
          <c:spPr>
            <a:ln w="9525" cap="flat" cmpd="sng" algn="ctr">
              <a:solidFill>
                <a:schemeClr val="lt1">
                  <a:lumMod val="95000"/>
                  <a:alpha val="10000"/>
                </a:schemeClr>
              </a:solidFill>
              <a:round/>
            </a:ln>
            <a:effectLst/>
          </c:spPr>
        </c:majorGridlines>
        <c:numFmt formatCode="#,##0\ _k_r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09440159"/>
        <c:crossesAt val="1"/>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5">
  <a:schemeClr val="accent2"/>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9</xdr:col>
      <xdr:colOff>47624</xdr:colOff>
      <xdr:row>18</xdr:row>
      <xdr:rowOff>66675</xdr:rowOff>
    </xdr:from>
    <xdr:to>
      <xdr:col>15</xdr:col>
      <xdr:colOff>533400</xdr:colOff>
      <xdr:row>31</xdr:row>
      <xdr:rowOff>133350</xdr:rowOff>
    </xdr:to>
    <xdr:graphicFrame macro="">
      <xdr:nvGraphicFramePr>
        <xdr:cNvPr id="4" name="Chart 3">
          <a:extLst>
            <a:ext uri="{FF2B5EF4-FFF2-40B4-BE49-F238E27FC236}">
              <a16:creationId xmlns:a16="http://schemas.microsoft.com/office/drawing/2014/main" id="{33DF0FEF-E638-4DAA-A876-78CA2C9E42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47624</xdr:colOff>
      <xdr:row>18</xdr:row>
      <xdr:rowOff>66675</xdr:rowOff>
    </xdr:from>
    <xdr:to>
      <xdr:col>15</xdr:col>
      <xdr:colOff>533400</xdr:colOff>
      <xdr:row>31</xdr:row>
      <xdr:rowOff>133350</xdr:rowOff>
    </xdr:to>
    <xdr:graphicFrame macro="">
      <xdr:nvGraphicFramePr>
        <xdr:cNvPr id="2" name="Chart 1">
          <a:extLst>
            <a:ext uri="{FF2B5EF4-FFF2-40B4-BE49-F238E27FC236}">
              <a16:creationId xmlns:a16="http://schemas.microsoft.com/office/drawing/2014/main" id="{D8640C4F-01AF-4C40-ACEF-CCD202DD27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9524</xdr:colOff>
      <xdr:row>0</xdr:row>
      <xdr:rowOff>561974</xdr:rowOff>
    </xdr:from>
    <xdr:to>
      <xdr:col>11</xdr:col>
      <xdr:colOff>228600</xdr:colOff>
      <xdr:row>14</xdr:row>
      <xdr:rowOff>104774</xdr:rowOff>
    </xdr:to>
    <xdr:graphicFrame macro="">
      <xdr:nvGraphicFramePr>
        <xdr:cNvPr id="2" name="Chart 1">
          <a:extLst>
            <a:ext uri="{FF2B5EF4-FFF2-40B4-BE49-F238E27FC236}">
              <a16:creationId xmlns:a16="http://schemas.microsoft.com/office/drawing/2014/main" id="{C42FF89F-F927-4923-B899-CDB557B4F5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007C3B6-AEB6-4F8D-99EF-81D2EE040C10}" name="Table3" displayName="Table3" ref="C35:D51" totalsRowShown="0" headerRowDxfId="39" tableBorderDxfId="38">
  <autoFilter ref="C35:D51" xr:uid="{5DB1FB07-82F4-4490-9EE6-CCE7B1CD0BF1}"/>
  <tableColumns count="2">
    <tableColumn id="1" xr3:uid="{FD8E4936-721C-49CD-95D1-630EAC047F91}" name="Known Income" dataDxfId="37"/>
    <tableColumn id="2" xr3:uid="{BEE2C95E-05C8-4BE5-9AD5-75C6A81B8253}" name="Date" dataDxfId="36"/>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0C8B32-9490-4C85-AA34-4745FE807358}" name="Table4" displayName="Table4" ref="A35:B51" totalsRowShown="0" headerRowDxfId="35" tableBorderDxfId="34">
  <autoFilter ref="A35:B51" xr:uid="{D665D37B-5D79-461D-A0D1-FB5BC9994251}"/>
  <tableColumns count="2">
    <tableColumn id="1" xr3:uid="{3804FA2B-9F18-448C-97D8-263E2CC09206}" name="Known Expenses" dataDxfId="33"/>
    <tableColumn id="2" xr3:uid="{4DFA3E11-0704-4F49-9251-D0D716B7B727}" name="Date" dataDxfId="32"/>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1C9120-764A-465A-B33E-85B5BCDA0D50}" name="Table1" displayName="Table1" ref="A3:G33" totalsRowShown="0" headerRowDxfId="31" dataDxfId="30" tableBorderDxfId="29">
  <autoFilter ref="A3:G33" xr:uid="{2D3C7969-924C-4055-8B4B-FF7A29B581DB}"/>
  <tableColumns count="7">
    <tableColumn id="1" xr3:uid="{E86BA6DB-9A1E-4714-88C3-A500EFDEBE3F}" name="Increased By" dataDxfId="28">
      <calculatedColumnFormula xml:space="preserve"> $B4 - $B3</calculatedColumnFormula>
    </tableColumn>
    <tableColumn id="2" xr3:uid="{C3EE27FE-3C4B-4133-93E1-6761E631D46C}" name="Daily Interest" dataDxfId="27">
      <calculatedColumnFormula>IF(C3 / 100 * 'Hidden Values'!$B$10 &lt;'Hidden Values'!$B$9,$C3 / 100 * 'Hidden Values'!$B$10,'Hidden Values'!$B$9)</calculatedColumnFormula>
    </tableColumn>
    <tableColumn id="3" xr3:uid="{A8D3A5A5-74AD-411E-869C-C715BBD8D624}" name="Credits:" dataDxfId="26"/>
    <tableColumn id="4" xr3:uid="{B1A550CD-0388-4416-8177-36E046AD0829}" name="You've Earned:" dataDxfId="25">
      <calculatedColumnFormula>C4 - 'Hidden Values'!$B$14</calculatedColumnFormula>
    </tableColumn>
    <tableColumn id="5" xr3:uid="{64D10D8A-3008-4594-9CE3-CF755C741774}" name="Date:" dataDxfId="24"/>
    <tableColumn id="6" xr3:uid="{F34FEE8B-4EB8-415B-842A-6502D95DD9B2}" name="Surplus:" dataDxfId="23">
      <calculatedColumnFormula xml:space="preserve"> EU!$C4 - 'Hidden Values'!$B$11</calculatedColumnFormula>
    </tableColumn>
    <tableColumn id="7" xr3:uid="{7E0DCFE4-7656-45F6-A62F-03BCD8FB9E51}" name="Vote Cash:" dataDxfId="22">
      <calculatedColumnFormula>IF($H$1=TRUE,IF($E4&lt;$E$4,$E4*7000,($E4-$J$1)*7000),0)</calculatedColumnFormula>
    </tableColumn>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907D163-1836-4B5B-8369-D5250D4465F8}" name="Table5" displayName="Table5" ref="A35:B51" totalsRowShown="0" headerRowDxfId="17" tableBorderDxfId="16">
  <autoFilter ref="A35:B51" xr:uid="{4876B959-EF5E-4B8B-9257-DCDD9F36DB2D}"/>
  <tableColumns count="2">
    <tableColumn id="1" xr3:uid="{43F0CEB1-89F0-4F3A-A10D-F72D658A096A}" name="Known Expenses" dataDxfId="15"/>
    <tableColumn id="2" xr3:uid="{5FB9EAB7-C70E-4228-ABC8-793979947DA1}" name="Date" dataDxfId="14"/>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3B6D3CB-0D2A-40FF-859F-25402EE8A63C}" name="Table6" displayName="Table6" ref="C35:D51" totalsRowShown="0" headerRowDxfId="13" tableBorderDxfId="12">
  <autoFilter ref="C35:D51" xr:uid="{3238D796-E6AF-485D-A745-0E220098624D}"/>
  <tableColumns count="2">
    <tableColumn id="1" xr3:uid="{A4163DEC-548B-4A85-9AC0-0CF5F9567B95}" name="Known Income" dataDxfId="11"/>
    <tableColumn id="2" xr3:uid="{52C94559-89C5-41B3-916E-ED24F339CBBF}" name="Date" dataDxfId="10"/>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6D46FD9-4286-4999-99E7-CAEE5863FECD}" name="Table2" displayName="Table2" ref="A3:G33" totalsRowShown="0" headerRowDxfId="9" dataDxfId="8" tableBorderDxfId="7">
  <autoFilter ref="A3:G33" xr:uid="{6F8979B0-886C-4CF9-BC8E-280526D6AC66}"/>
  <tableColumns count="7">
    <tableColumn id="1" xr3:uid="{FE96F4BB-64F4-4734-9CCF-72411CFED3E4}" name="Increased By" dataDxfId="6">
      <calculatedColumnFormula xml:space="preserve"> $B4 - $B3</calculatedColumnFormula>
    </tableColumn>
    <tableColumn id="2" xr3:uid="{A3992494-5B3B-4418-9D17-A0EA301AA9BD}" name="Daily Interest" dataDxfId="5">
      <calculatedColumnFormula>IF($C3 / 100 * 'Hidden Values'!$C$10 &lt;'Hidden Values'!$C$9,$C3 / 100 * 'Hidden Values'!$C$10,'Hidden Values'!$C$9)</calculatedColumnFormula>
    </tableColumn>
    <tableColumn id="3" xr3:uid="{A8BE72EC-6A3A-4874-8D9A-D06E1D7721AA}" name="Credits:" dataDxfId="4"/>
    <tableColumn id="4" xr3:uid="{83F474BF-102E-4301-AD29-995975B7576C}" name="You've Earned:" dataDxfId="3">
      <calculatedColumnFormula>C4 -'Hidden Values'!$C$14</calculatedColumnFormula>
    </tableColumn>
    <tableColumn id="5" xr3:uid="{BD4DF746-A389-4E1D-A7E6-84DA220F5788}" name="Date:" dataDxfId="2"/>
    <tableColumn id="6" xr3:uid="{3702FD3D-3EA3-4E98-B9A1-576BEAC43660}" name="Surplus:" dataDxfId="1">
      <calculatedColumnFormula xml:space="preserve"> NA!$C4 - 'Hidden Values'!$C$11</calculatedColumnFormula>
    </tableColumn>
    <tableColumn id="7" xr3:uid="{CAAF4CCD-284E-480B-AA4E-C605E49F33FA}" name="Vote Cash:" dataDxfId="0">
      <calculatedColumnFormula>IF($H$1=TRUE,IF($E4&lt;$E$4,$E4*7000,($E4-$J$1)*7000),0)</calculatedColumnFormula>
    </tableColumn>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17985-B722-4AFE-BD80-985CFD725BE7}">
  <sheetPr codeName="Sheet1"/>
  <dimension ref="A1:AY241"/>
  <sheetViews>
    <sheetView showGridLines="0" tabSelected="1" zoomScaleNormal="100" workbookViewId="0">
      <pane ySplit="1" topLeftCell="A12" activePane="bottomLeft" state="frozen"/>
      <selection activeCell="D11" sqref="D11"/>
      <selection pane="bottomLeft" activeCell="G30" sqref="G30"/>
    </sheetView>
  </sheetViews>
  <sheetFormatPr defaultRowHeight="15" x14ac:dyDescent="0.25"/>
  <cols>
    <col min="1" max="9" width="20.85546875" style="2" customWidth="1"/>
    <col min="10" max="10" width="23.28515625" style="2" bestFit="1" customWidth="1"/>
    <col min="11" max="11" width="25" style="2" bestFit="1" customWidth="1"/>
    <col min="12" max="12" width="16.5703125" style="2" bestFit="1" customWidth="1"/>
    <col min="13" max="14" width="14.28515625" style="2" bestFit="1" customWidth="1"/>
    <col min="15" max="29" width="9.140625" style="2"/>
  </cols>
  <sheetData>
    <row r="1" spans="1:51" s="2" customFormat="1" ht="15.75" thickBot="1" x14ac:dyDescent="0.3">
      <c r="A1" s="113" t="s">
        <v>0</v>
      </c>
      <c r="B1" s="92">
        <v>5000000</v>
      </c>
      <c r="C1" s="113" t="s">
        <v>1</v>
      </c>
      <c r="D1" s="93">
        <v>1500</v>
      </c>
      <c r="E1" s="113" t="s">
        <v>2</v>
      </c>
      <c r="F1" s="93">
        <v>4</v>
      </c>
      <c r="G1" s="114" t="s">
        <v>3</v>
      </c>
      <c r="H1" s="94" t="b">
        <v>1</v>
      </c>
      <c r="I1" s="114" t="s">
        <v>4</v>
      </c>
      <c r="J1" s="93">
        <v>0</v>
      </c>
      <c r="K1" s="2" t="s">
        <v>101</v>
      </c>
      <c r="L1" s="145">
        <v>0</v>
      </c>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row>
    <row r="2" spans="1:51" s="1" customFormat="1" ht="44.25" customHeight="1" thickBot="1" x14ac:dyDescent="0.7">
      <c r="B2" s="173" t="str">
        <f>HYPERLINK("https://forum.empyrion-homeworld.net/t/economy-utility-tool/11072","Economy Utility Tool 2")</f>
        <v>Economy Utility Tool 2</v>
      </c>
      <c r="C2" s="173"/>
      <c r="D2" s="173"/>
      <c r="E2" s="44" t="str">
        <f>"- By Dr. Dark"</f>
        <v>- By Dr. Dark</v>
      </c>
      <c r="F2" s="153" t="s">
        <v>104</v>
      </c>
      <c r="G2" s="2"/>
      <c r="H2" s="112"/>
      <c r="I2" s="59"/>
      <c r="J2" s="2"/>
      <c r="K2" s="2"/>
      <c r="L2" s="2"/>
      <c r="M2" s="2"/>
      <c r="N2" s="2"/>
      <c r="O2" s="2"/>
      <c r="P2" s="2"/>
      <c r="Q2" s="2"/>
      <c r="R2" s="2"/>
      <c r="S2" s="2"/>
      <c r="T2" s="2"/>
      <c r="U2" s="2"/>
      <c r="V2" s="2"/>
      <c r="W2" s="2"/>
      <c r="X2" s="2"/>
      <c r="Y2" s="2"/>
      <c r="Z2" s="2"/>
      <c r="AA2" s="2"/>
      <c r="AB2" s="2"/>
      <c r="AC2" s="2"/>
    </row>
    <row r="3" spans="1:51" s="1" customFormat="1" x14ac:dyDescent="0.25">
      <c r="A3" s="63" t="s">
        <v>5</v>
      </c>
      <c r="B3" s="64" t="s">
        <v>6</v>
      </c>
      <c r="C3" s="64" t="s">
        <v>7</v>
      </c>
      <c r="D3" s="64" t="s">
        <v>8</v>
      </c>
      <c r="E3" s="64" t="s">
        <v>9</v>
      </c>
      <c r="F3" s="64" t="s">
        <v>10</v>
      </c>
      <c r="G3" s="64" t="s">
        <v>11</v>
      </c>
      <c r="H3" s="39" t="s">
        <v>12</v>
      </c>
      <c r="I3" s="26"/>
      <c r="J3" s="16" t="s">
        <v>13</v>
      </c>
      <c r="K3" s="26"/>
      <c r="L3" s="22"/>
      <c r="M3" s="2"/>
      <c r="N3" s="2"/>
      <c r="O3" s="2"/>
      <c r="P3" s="2"/>
      <c r="Q3" s="2"/>
      <c r="R3" s="2"/>
      <c r="S3" s="2"/>
      <c r="T3" s="2"/>
      <c r="U3" s="2"/>
      <c r="V3" s="2"/>
      <c r="Y3" s="2"/>
      <c r="Z3" s="2"/>
      <c r="AA3" s="2"/>
      <c r="AB3" s="2"/>
      <c r="AC3" s="2"/>
    </row>
    <row r="4" spans="1:51" s="1" customFormat="1" ht="15.75" thickBot="1" x14ac:dyDescent="0.3">
      <c r="A4" s="118">
        <f>IF(EU!B4 &lt; 'Hidden Values'!B9,B4 - (B4 / (100 + 'Hidden Values'!B10) * 100),0)</f>
        <v>22897.196261682257</v>
      </c>
      <c r="B4" s="116">
        <f>IF('Hidden Values'!$B$14 / 100 * 'Hidden Values'!$B$10 &lt;'Hidden Values'!$B$9,'Hidden Values'!$B$14 / 100 * 'Hidden Values'!$B$10,'Hidden Values'!$B$9)</f>
        <v>350000</v>
      </c>
      <c r="C4" s="116" cm="1">
        <f t="array" aca="1" ref="C4" ca="1" xml:space="preserve"> B$4 + 'Hidden Values'!$B$14 + $G4 - _xlfn.SWITCH($E4,B36,A36,B37,A37,B38,A38,B39,A39,B40,A40,B41,A41,B42,A42,B43,A43,B44,A44,B45,A45,B46,A46,B47,A47,B48,A48,B49,A49,B50,A50,B51,A51,0) + _xlfn.SWITCH($E4,$D$36,$C$36,$D$37,$C$37,$D$38,$C$38,$D$39,$C$39,$D$40,$C$40,$D$41,$C$41,$D$42,$C$42,$D$43,$C$43,$D$44,$C$44,$D$45,$C$45,$D$46,$C$46,$D$47,$C$47,$D$48,$C$48,$D$49,$C$49,$D$50,$C$50,$D$51,$A$51,0)</f>
        <v>5434000</v>
      </c>
      <c r="D4" s="115">
        <f ca="1">C4 - 'Hidden Values'!$B$14</f>
        <v>434000</v>
      </c>
      <c r="E4" s="116">
        <f ca="1">DAY(TODAY() + 1)</f>
        <v>12</v>
      </c>
      <c r="F4" s="115">
        <f ca="1" xml:space="preserve"> EU!$C4 - 'Hidden Values'!$B$11</f>
        <v>-3851714.2857142854</v>
      </c>
      <c r="G4" s="116">
        <f ca="1">IF($H$1=TRUE,IF(E4=1,E4*7000,(E4-J1)*7000),0)</f>
        <v>84000</v>
      </c>
      <c r="H4" s="4" t="str">
        <f>"-Item-"</f>
        <v>-Item-</v>
      </c>
      <c r="I4" s="4" t="str">
        <f>"-Price-"</f>
        <v>-Price-</v>
      </c>
      <c r="J4" s="20" t="str">
        <f>"-Resource-"</f>
        <v>-Resource-</v>
      </c>
      <c r="K4" s="4" t="str">
        <f>"-Level-"</f>
        <v>-Level-</v>
      </c>
      <c r="L4" s="21" t="str">
        <f>"-Upgrade Cost-"</f>
        <v>-Upgrade Cost-</v>
      </c>
      <c r="M4" s="2"/>
      <c r="N4" s="2"/>
      <c r="O4" s="2"/>
      <c r="P4" s="2"/>
      <c r="Q4" s="2"/>
      <c r="R4" s="2"/>
      <c r="S4" s="2"/>
      <c r="T4" s="2"/>
      <c r="U4" s="2"/>
      <c r="V4" s="2"/>
      <c r="Y4" s="2"/>
      <c r="Z4" s="2"/>
      <c r="AA4" s="2"/>
      <c r="AB4" s="2"/>
      <c r="AC4" s="2"/>
    </row>
    <row r="5" spans="1:51" s="1" customFormat="1" x14ac:dyDescent="0.25">
      <c r="A5" s="29">
        <f t="shared" ref="A5:A33" ca="1" si="0" xml:space="preserve"> $B5 - $B4</f>
        <v>30380</v>
      </c>
      <c r="B5" s="40">
        <f ca="1">IF(C4 / 100 * 'Hidden Values'!$B$10 &lt;'Hidden Values'!$B$9,$C4 / 100 * 'Hidden Values'!$B$10,'Hidden Values'!$B$9)</f>
        <v>380380</v>
      </c>
      <c r="C5" s="40" cm="1">
        <f t="array" aca="1" ref="C5" ca="1" xml:space="preserve"> $C4 + $B5 + $G5 - _xlfn.SWITCH($E5,$B$36,$A$36,$B$37,$A$37,$B$38,$A$38,$B$39,$A$39,$B$40,$A441,$B$41,$A$41,$B$42,$A$42,$B$43,$A444,$B$44,$A$44,$B$45,$A$45,$B447,$A$46,$B$47,$A$47,$B449,$A449,$B$49,$A$49,$B451,$A$50,$B$51,$A$51,0) + _xlfn.SWITCH($E5,$D$36,$C$36,$D$37,$C$37,$D$38,$C$38,$D$39,$C$39,$D$40,$C$40,$D$41,$C$41,$D$42,$C$42,$D$43,$C$43,$D$44,$C$44,$D$45,$C$45,$D$46,$C$46,$D$47,$C$47,$D$48,$C$48,$D$49,$C$49,$D$50,$C$50,$D$51,$A$51,0)</f>
        <v>5905380</v>
      </c>
      <c r="D5" s="117">
        <f ca="1">C5 - 'Hidden Values'!$B$14</f>
        <v>905380</v>
      </c>
      <c r="E5" s="40">
        <f ca="1">DAY(TODAY() + 2)</f>
        <v>13</v>
      </c>
      <c r="F5" s="117">
        <f ca="1" xml:space="preserve"> EU!$C5 - 'Hidden Values'!$B$11</f>
        <v>-3380334.2857142854</v>
      </c>
      <c r="G5" s="40">
        <f t="shared" ref="G5:G33" ca="1" si="1">IF($H$1=TRUE,IF($E5&lt;$E$4,$E5*7000,($E5-$J$1)*7000),0)</f>
        <v>91000</v>
      </c>
      <c r="H5" s="27" t="s">
        <v>14</v>
      </c>
      <c r="I5" s="46">
        <f xml:space="preserve"> 'Hidden Values'!B13</f>
        <v>20833333.333333336</v>
      </c>
      <c r="J5" s="20" t="s">
        <v>15</v>
      </c>
      <c r="K5" s="104">
        <v>1</v>
      </c>
      <c r="L5" s="156" cm="1">
        <f t="array" ref="L5">_xlfn.SWITCH($K5,1,100000,2,150000,3,200000,4,250000,5,300000,6,350000,7,400000,8,450000,9,500000)</f>
        <v>100000</v>
      </c>
      <c r="M5" s="2"/>
      <c r="N5" s="2"/>
      <c r="O5" s="2"/>
      <c r="P5" s="2"/>
      <c r="Q5" s="2"/>
      <c r="R5" s="2"/>
      <c r="S5" s="2"/>
      <c r="T5" s="2"/>
      <c r="U5" s="2"/>
      <c r="V5" s="2"/>
      <c r="Y5" s="2"/>
      <c r="Z5" s="2"/>
      <c r="AA5" s="2"/>
      <c r="AB5" s="2"/>
      <c r="AC5" s="2"/>
    </row>
    <row r="6" spans="1:51" s="1" customFormat="1" ht="15.75" thickBot="1" x14ac:dyDescent="0.3">
      <c r="A6" s="29">
        <f t="shared" ca="1" si="0"/>
        <v>32996.600000000035</v>
      </c>
      <c r="B6" s="40">
        <f ca="1">IF(C5 / 100 * 'Hidden Values'!$B$10 &lt;'Hidden Values'!$B$9,$C5 / 100 * 'Hidden Values'!$B$10,'Hidden Values'!$B$9)</f>
        <v>413376.60000000003</v>
      </c>
      <c r="C6" s="40" cm="1">
        <f t="array" aca="1" ref="C6" ca="1" xml:space="preserve"> $C5 + $B6 + $G6 - _xlfn.SWITCH($E6,$B$36,$A$36,$B$37,$A$37,$B$38,$A$38,$B$39,$A$39,$B$40,$A441,$B$41,$A$41,$B$42,$A$42,$B$43,$A444,$B$44,$A$44,$B$45,$A$45,$B447,$A$46,$B$47,$A$47,$B449,$A449,$B$49,$A$49,$B451,$A$50,$B$51,$A$51,0) + _xlfn.SWITCH($E6,$D$36,$C$36,$D$37,$C$37,$D$38,$C$38,$D$39,$C$39,$D$40,$C$40,$D$41,$C$41,$D$42,$C$42,$D$43,$C$43,$D$44,$C$44,$D$45,$C$45,$D$46,$C$46,$D$47,$C$47,$D$48,$C$48,$D$49,$C$49,$D$50,$C$50,$D$51,$A$51,0)</f>
        <v>6416756.5999999996</v>
      </c>
      <c r="D6" s="117">
        <f ca="1">C6 - 'Hidden Values'!$B$14</f>
        <v>1416756.5999999996</v>
      </c>
      <c r="E6" s="40">
        <f ca="1">DAY(TODAY() + 3)</f>
        <v>14</v>
      </c>
      <c r="F6" s="117">
        <f ca="1" xml:space="preserve"> EU!$C6 - 'Hidden Values'!$B$11</f>
        <v>-2868957.6857142858</v>
      </c>
      <c r="G6" s="40">
        <f t="shared" ca="1" si="1"/>
        <v>98000</v>
      </c>
      <c r="H6" s="28" t="s">
        <v>16</v>
      </c>
      <c r="I6" s="47" cm="1">
        <f t="array" ref="I6">_xlfn.SWITCH($K5,1,2700000,2,2600000,3,2450000,4,2250000,5,2000000,6,1700000,7,1350000,8,950000,9,500000,10,0) + _xlfn.SWITCH($K6,1,2700000,2,2600000,3,2450000,4,2250000,5,2000000,6,1700000,7,1350000,8,950000,9,500000,10,0) + _xlfn.SWITCH($K7,1,2700000,2,2600000,3,2450000,4,2250000,5,2000000,6,1700000,7,1350000,8,950000,9,500000,10,0) + _xlfn.SWITCH($K8,1,2700000,2,2600000,3,2450000,4,2250000,5,2000000,6,1700000,7,1350000,8,950000,9,500000,10,0) + _xlfn.SWITCH($K9,1,2700000,2,2600000,3,2450000,4,2250000,5,2000000,6,1700000,7,1350000,8,950000,9,500000,10,0) + _xlfn.SWITCH($K10,1,2700000,2,2600000,3,2450000,4,2250000,5,2000000,6,1700000,7,1350000,8,950000,9,500000,10,0) + _xlfn.SWITCH($K11,1,2700000,2,2600000,3,2450000,4,2250000,5,2000000,6,1700000,7,1350000,8,950000,9,500000,10,0) + _xlfn.SWITCH($K12,1,2700000,2,2600000,3,2450000,4,2250000,5,2000000,6,1700000,7,1350000,8,950000,9,500000,10,0) + _xlfn.SWITCH($K13,1,2700000,2,2600000,3,2450000,4,2250000,5,2000000,6,1700000,7,1350000,8,950000,9,500000,10,0) + _xlfn.SWITCH($K14,1,2700000,2,2600000,3,2450000,4,2250000,5,2000000,6,1700000,7,1350000,8,950000,9,500000,10,0) + _xlfn.SWITCH($K15,1,2700000,2,2600000,3,2450000,4,2250000,5,2000000,6,1700000,7,1350000,8,950000,9,500000,10,0) + _xlfn.SWITCH($K16,1,2700000,2,2600000,3,2450000,4,2250000,5,2000000,6,1700000,7,1350000,8,950000,9,500000,10,0) + _xlfn.SWITCH($K17,1,2700000,2,2600000,3,2450000,4,2250000,5,2000000,6,1700000,7,1350000,8,950000,9,500000,10,0) + _xlfn.SWITCH($K18,1,2700000,2,2600000,3,2450000,4,2250000,5,2000000,6,1700000,7,1350000,8,950000,9,500000,10,0)</f>
        <v>26500000</v>
      </c>
      <c r="J6" s="20" t="s">
        <v>17</v>
      </c>
      <c r="K6" s="105">
        <v>2</v>
      </c>
      <c r="L6" s="156" cm="1">
        <f t="array" ref="L6">_xlfn.SWITCH($K6,1,100000,2,150000,3,200000,4,250000,5,300000,6,350000,7,400000,8,450000,9,500000)</f>
        <v>150000</v>
      </c>
      <c r="M6" s="2"/>
      <c r="N6" s="2"/>
      <c r="O6" s="2"/>
      <c r="P6" s="2"/>
      <c r="Q6" s="2"/>
      <c r="R6" s="2"/>
      <c r="S6" s="2"/>
      <c r="T6" s="2"/>
      <c r="U6" s="2"/>
      <c r="V6" s="2"/>
      <c r="Y6" s="2"/>
      <c r="Z6" s="2"/>
      <c r="AA6" s="2"/>
      <c r="AB6" s="2"/>
      <c r="AC6" s="2"/>
    </row>
    <row r="7" spans="1:51" s="1" customFormat="1" x14ac:dyDescent="0.25">
      <c r="A7" s="29">
        <f ca="1" xml:space="preserve"> $B7 - $B6</f>
        <v>35796.361999999965</v>
      </c>
      <c r="B7" s="40">
        <f ca="1">IF(C6 / 100 * 'Hidden Values'!$B$10 &lt;'Hidden Values'!$B$9,$C6 / 100 * 'Hidden Values'!$B$10,'Hidden Values'!$B$9)</f>
        <v>449172.962</v>
      </c>
      <c r="C7" s="40" cm="1">
        <f t="array" aca="1" ref="C7" ca="1" xml:space="preserve"> $C6 + $B7 + $G7 - _xlfn.SWITCH($E7,$B$36,$A$36,$B$37,$A$37,$B$38,$A$38,$B$39,$A$39,$B$40,$A443,$B$41,$A$41,$B$42,$A$42,$B$43,$A446,$B$44,$A$44,$B$45,$A$45,$B449,$A$46,$B$47,$A$47,$B451,$A451,$B$49,$A$49,$B453,$A$50,$B$51,$A$51,0) + _xlfn.SWITCH($E7,$D$36,$C$36,$D$37,$C$37,$D$38,$C$38,$D$39,$C$39,$D$40,$C$40,$D$41,$C$41,$D$42,$C$42,$D$43,$C$43,$D$44,$C$44,$D$45,$C$45,$D$46,$C$46,$D$47,$C$47,$D$48,$C$48,$D$49,$C$49,$D$50,$C$50,$D$51,$A$51,0)</f>
        <v>6970929.5619999999</v>
      </c>
      <c r="D7" s="117">
        <f ca="1">C7 - 'Hidden Values'!$B$14</f>
        <v>1970929.5619999999</v>
      </c>
      <c r="E7" s="40">
        <f ca="1">DAY(TODAY() + 4)</f>
        <v>15</v>
      </c>
      <c r="F7" s="117">
        <f ca="1" xml:space="preserve"> EU!$C7 - 'Hidden Values'!$B$11</f>
        <v>-2314784.7237142855</v>
      </c>
      <c r="G7" s="40">
        <f t="shared" ca="1" si="1"/>
        <v>105000</v>
      </c>
      <c r="H7" s="97" t="s">
        <v>18</v>
      </c>
      <c r="I7" s="98">
        <v>5000000</v>
      </c>
      <c r="J7" s="20" t="s">
        <v>19</v>
      </c>
      <c r="K7" s="105">
        <v>3</v>
      </c>
      <c r="L7" s="156" cm="1">
        <f t="array" ref="L7">_xlfn.SWITCH($K7,1,100000,2,150000,3,200000,4,250000,5,300000,6,350000,7,400000,8,450000,9,500000)</f>
        <v>200000</v>
      </c>
      <c r="M7" s="2"/>
      <c r="N7" s="2"/>
      <c r="O7" s="2"/>
      <c r="P7" s="2"/>
      <c r="Q7" s="2"/>
      <c r="R7" s="2"/>
      <c r="S7" s="2"/>
      <c r="T7" s="2"/>
      <c r="U7" s="2"/>
      <c r="V7" s="2"/>
      <c r="Y7" s="2"/>
      <c r="Z7" s="2"/>
      <c r="AA7" s="2"/>
      <c r="AB7" s="2"/>
      <c r="AC7" s="2"/>
    </row>
    <row r="8" spans="1:51" s="1" customFormat="1" x14ac:dyDescent="0.25">
      <c r="A8" s="29">
        <f t="shared" ca="1" si="0"/>
        <v>38792.107340000046</v>
      </c>
      <c r="B8" s="40">
        <f ca="1">IF(C7 / 100 * 'Hidden Values'!$B$10 &lt;'Hidden Values'!$B$9,$C7 / 100 * 'Hidden Values'!$B$10,'Hidden Values'!$B$9)</f>
        <v>487965.06934000005</v>
      </c>
      <c r="C8" s="40" cm="1">
        <f t="array" aca="1" ref="C8" ca="1" xml:space="preserve"> $C7 + $B8 + $G8 - _xlfn.SWITCH($E8,$B$36,$A$36,$B$37,$A$37,$B$38,$A$38,$B$39,$A$39,$B$40,$A443,$B$41,$A$41,$B$42,$A$42,$B$43,$A446,$B$44,$A$44,$B$45,$A$45,$B449,$A$46,$B$47,$A$47,$B451,$A451,$B$49,$A$49,$B453,$A$50,$B$51,$A$51,0) + _xlfn.SWITCH($E8,$D$36,$C$36,$D$37,$C$37,$D$38,$C$38,$D$39,$C$39,$D$40,$C$40,$D$41,$C$41,$D$42,$C$42,$D$43,$C$43,$D$44,$C$44,$D$45,$C$45,$D$46,$C$46,$D$47,$C$47,$D$48,$C$48,$D$49,$C$49,$D$50,$C$50,$D$51,$A$51,0)</f>
        <v>7570894.6313399998</v>
      </c>
      <c r="D8" s="117">
        <f ca="1">C8 - 'Hidden Values'!$B$14</f>
        <v>2570894.6313399998</v>
      </c>
      <c r="E8" s="40">
        <f ca="1">DAY(TODAY() + 5)</f>
        <v>16</v>
      </c>
      <c r="F8" s="117">
        <f ca="1" xml:space="preserve"> EU!$C8 - 'Hidden Values'!$B$11</f>
        <v>-1714819.6543742856</v>
      </c>
      <c r="G8" s="40">
        <f t="shared" ca="1" si="1"/>
        <v>112000</v>
      </c>
      <c r="H8" s="99"/>
      <c r="I8" s="100"/>
      <c r="J8" s="20" t="s">
        <v>20</v>
      </c>
      <c r="K8" s="105">
        <v>4</v>
      </c>
      <c r="L8" s="156" cm="1">
        <f t="array" ref="L8">_xlfn.SWITCH($K8,1,100000,2,150000,3,200000,4,250000,5,300000,6,350000,7,400000,8,450000,9,500000)</f>
        <v>250000</v>
      </c>
      <c r="M8" s="2"/>
      <c r="N8" s="2"/>
      <c r="O8" s="2"/>
      <c r="P8" s="2"/>
      <c r="Q8" s="2"/>
      <c r="R8" s="2"/>
      <c r="S8" s="2"/>
      <c r="T8" s="2"/>
      <c r="U8" s="2"/>
      <c r="V8" s="2"/>
      <c r="Y8" s="2"/>
      <c r="Z8" s="2"/>
      <c r="AA8" s="2"/>
      <c r="AB8" s="2"/>
      <c r="AC8" s="2"/>
    </row>
    <row r="9" spans="1:51" s="1" customFormat="1" x14ac:dyDescent="0.25">
      <c r="A9" s="29">
        <f t="shared" ca="1" si="0"/>
        <v>41997.554853799869</v>
      </c>
      <c r="B9" s="40">
        <f ca="1">IF(C8 / 100 * 'Hidden Values'!$B$10 &lt;'Hidden Values'!$B$9,$C8 / 100 * 'Hidden Values'!$B$10,'Hidden Values'!$B$9)</f>
        <v>529962.62419379991</v>
      </c>
      <c r="C9" s="40" cm="1">
        <f t="array" aca="1" ref="C9" ca="1" xml:space="preserve"> $C8 + $B9 + $G9 - _xlfn.SWITCH($E9,$B$36,$A$36,$B$37,$A$37,$B$38,$A$38,$B$39,$A$39,$B$40,$A445,$B$41,$A$41,$B$42,$A$42,$B$43,$A448,$B$44,$A$44,$B$45,$A$45,$B451,$A$46,$B$47,$A$47,$B453,$A453,$B$49,$A$49,$B455,$A$50,$B$51,$A$51,0) + _xlfn.SWITCH($E9,$D$36,$C$36,$D$37,$C$37,$D$38,$C$38,$D$39,$C$39,$D$40,$C$40,$D$41,$C$41,$D$42,$C$42,$D$43,$C$43,$D$44,$C$44,$D$45,$C$45,$D$46,$C$46,$D$47,$C$47,$D$48,$C$48,$D$49,$C$49,$D$50,$C$50,$D$51,$A$51,0)</f>
        <v>8219857.2555337995</v>
      </c>
      <c r="D9" s="117">
        <f ca="1">C9 - 'Hidden Values'!$B$14</f>
        <v>3219857.2555337995</v>
      </c>
      <c r="E9" s="40">
        <f ca="1">DAY(TODAY() + 6)</f>
        <v>17</v>
      </c>
      <c r="F9" s="117">
        <f ca="1" xml:space="preserve"> EU!$C9 - 'Hidden Values'!$B$11</f>
        <v>-1065857.0301804859</v>
      </c>
      <c r="G9" s="40">
        <f t="shared" ca="1" si="1"/>
        <v>119000</v>
      </c>
      <c r="H9" s="101"/>
      <c r="I9" s="100"/>
      <c r="J9" s="20" t="s">
        <v>21</v>
      </c>
      <c r="K9" s="105">
        <v>5</v>
      </c>
      <c r="L9" s="156" cm="1">
        <f t="array" ref="L9">_xlfn.SWITCH($K9,1,100000,2,150000,3,200000,4,250000,5,300000,6,350000,7,400000,8,450000,9,500000)</f>
        <v>300000</v>
      </c>
      <c r="M9" s="2"/>
      <c r="N9" s="2"/>
      <c r="O9" s="2"/>
      <c r="P9" s="2"/>
      <c r="Q9" s="2"/>
      <c r="R9" s="2"/>
      <c r="S9" s="2"/>
      <c r="T9" s="2"/>
      <c r="U9" s="2"/>
      <c r="V9" s="2"/>
      <c r="Y9" s="2"/>
      <c r="Z9" s="2"/>
      <c r="AA9" s="2"/>
      <c r="AB9" s="2"/>
      <c r="AC9" s="2"/>
    </row>
    <row r="10" spans="1:51" s="1" customFormat="1" x14ac:dyDescent="0.25">
      <c r="A10" s="29">
        <f t="shared" ca="1" si="0"/>
        <v>45427.383693565964</v>
      </c>
      <c r="B10" s="40">
        <f ca="1">IF(C9 / 100 * 'Hidden Values'!$B$10 &lt;'Hidden Values'!$B$9,$C9 / 100 * 'Hidden Values'!$B$10,'Hidden Values'!$B$9)</f>
        <v>575390.00788736588</v>
      </c>
      <c r="C10" s="40" cm="1">
        <f t="array" aca="1" ref="C10" ca="1" xml:space="preserve"> $C9 + $B10 + $G10 - _xlfn.SWITCH($E10,$B$36,$A$36,$B$37,$A$37,$B$38,$A$38,$B$39,$A$39,$B$40,$A445,$B$41,$A$41,$B$42,$A$42,$B$43,$A448,$B$44,$A$44,$B$45,$A$45,$B451,$A$46,$B$47,$A$47,$B453,$A453,$B$49,$A$49,$B455,$A$50,$B$51,$A$51,0) + _xlfn.SWITCH($E10,$D$36,$C$36,$D$37,$C$37,$D$38,$C$38,$D$39,$C$39,$D$40,$C$40,$D$41,$C$41,$D$42,$C$42,$D$43,$C$43,$D$44,$C$44,$D$45,$C$45,$D$46,$C$46,$D$47,$C$47,$D$48,$C$48,$D$49,$C$49,$D$50,$C$50,$D$51,$A$51,0)</f>
        <v>8921247.2634211648</v>
      </c>
      <c r="D10" s="117">
        <f ca="1">C10 - 'Hidden Values'!$B$14</f>
        <v>3921247.2634211648</v>
      </c>
      <c r="E10" s="40">
        <f ca="1">DAY(TODAY() + 7)</f>
        <v>18</v>
      </c>
      <c r="F10" s="117">
        <f ca="1" xml:space="preserve"> EU!$C10 - 'Hidden Values'!$B$11</f>
        <v>-364467.02229312062</v>
      </c>
      <c r="G10" s="40">
        <f t="shared" ca="1" si="1"/>
        <v>126000</v>
      </c>
      <c r="H10" s="101"/>
      <c r="I10" s="100"/>
      <c r="J10" s="20" t="s">
        <v>22</v>
      </c>
      <c r="K10" s="105">
        <v>6</v>
      </c>
      <c r="L10" s="156" cm="1">
        <f t="array" ref="L10">_xlfn.SWITCH($K10,1,100000,2,150000,3,200000,4,250000,5,300000,6,350000,7,400000,8,450000,9,500000)</f>
        <v>350000</v>
      </c>
      <c r="M10" s="2"/>
      <c r="N10" s="2"/>
      <c r="O10" s="2"/>
      <c r="P10" s="2"/>
      <c r="Q10" s="2"/>
      <c r="R10" s="2"/>
      <c r="S10" s="2"/>
      <c r="T10" s="2"/>
      <c r="U10" s="2"/>
      <c r="V10" s="2"/>
      <c r="Y10" s="2"/>
      <c r="Z10" s="2"/>
      <c r="AA10" s="2"/>
      <c r="AB10" s="2"/>
      <c r="AC10" s="2"/>
    </row>
    <row r="11" spans="1:51" s="1" customFormat="1" x14ac:dyDescent="0.25">
      <c r="A11" s="29">
        <f t="shared" ca="1" si="0"/>
        <v>49097.300552115659</v>
      </c>
      <c r="B11" s="40">
        <f ca="1">IF(C10 / 100 * 'Hidden Values'!$B$10 &lt;'Hidden Values'!$B$9,$C10 / 100 * 'Hidden Values'!$B$10,'Hidden Values'!$B$9)</f>
        <v>624487.30843948154</v>
      </c>
      <c r="C11" s="40" cm="1">
        <f t="array" aca="1" ref="C11" ca="1" xml:space="preserve"> $C10 + $B11 + $G11 - _xlfn.SWITCH($E11,$B$36,$A$36,$B$37,$A$37,$B$38,$A$38,$B$39,$A$39,$B$40,$A447,$B$41,$A$41,$B$42,$A$42,$B$43,$A450,$B$44,$A$44,$B$45,$A$45,$B453,$A$46,$B$47,$A$47,$B455,$A455,$B$49,$A$49,$B457,$A$50,$B$51,$A$51,0) + _xlfn.SWITCH($E11,$D$36,$C$36,$D$37,$C$37,$D$38,$C$38,$D$39,$C$39,$D$40,$C$40,$D$41,$C$41,$D$42,$C$42,$D$43,$C$43,$D$44,$C$44,$D$45,$C$45,$D$46,$C$46,$D$47,$C$47,$D$48,$C$48,$D$49,$C$49,$D$50,$C$50,$D$51,$A$51,0)</f>
        <v>9678734.5718606468</v>
      </c>
      <c r="D11" s="117">
        <f ca="1">C11 - 'Hidden Values'!$B$14</f>
        <v>4678734.5718606468</v>
      </c>
      <c r="E11" s="40">
        <f ca="1">DAY(TODAY() + 8)</f>
        <v>19</v>
      </c>
      <c r="F11" s="117">
        <f ca="1" xml:space="preserve"> EU!$C11 - 'Hidden Values'!$B$11</f>
        <v>393020.28614636138</v>
      </c>
      <c r="G11" s="40">
        <f t="shared" ca="1" si="1"/>
        <v>133000</v>
      </c>
      <c r="H11" s="101"/>
      <c r="I11" s="100"/>
      <c r="J11" s="20" t="s">
        <v>23</v>
      </c>
      <c r="K11" s="105">
        <v>7</v>
      </c>
      <c r="L11" s="156" cm="1">
        <f t="array" ref="L11">_xlfn.SWITCH($K11,1,100000,2,150000,3,200000,4,250000,5,300000,6,350000,7,400000,8,450000,9,500000)</f>
        <v>400000</v>
      </c>
      <c r="M11" s="2"/>
      <c r="N11" s="2"/>
      <c r="O11" s="2"/>
      <c r="P11" s="2"/>
      <c r="Q11" s="2"/>
      <c r="R11" s="2"/>
      <c r="S11" s="2"/>
      <c r="T11" s="2"/>
      <c r="U11" s="2"/>
      <c r="V11" s="2"/>
      <c r="Y11" s="2"/>
      <c r="Z11" s="2"/>
      <c r="AA11" s="2"/>
      <c r="AB11" s="2"/>
      <c r="AC11" s="2"/>
    </row>
    <row r="12" spans="1:51" s="1" customFormat="1" x14ac:dyDescent="0.25">
      <c r="A12" s="29">
        <f t="shared" ca="1" si="0"/>
        <v>25512.691560518462</v>
      </c>
      <c r="B12" s="40">
        <f ca="1">IF(C11 / 100 * 'Hidden Values'!$B$10 &lt;'Hidden Values'!$B$9,$C11 / 100 * 'Hidden Values'!$B$10,'Hidden Values'!$B$9)</f>
        <v>650000</v>
      </c>
      <c r="C12" s="40" cm="1">
        <f t="array" aca="1" ref="C12" ca="1" xml:space="preserve"> $C11 + $B12 + $G12 - _xlfn.SWITCH($E12,$B$36,$A$36,$B$37,$A$37,$B$38,$A$38,$B$39,$A$39,$B$40,$A447,$B$41,$A$41,$B$42,$A$42,$B$43,$A450,$B$44,$A$44,$B$45,$A$45,$B453,$A$46,$B$47,$A$47,$B455,$A455,$B$49,$A$49,$B457,$A$50,$B$51,$A$51,0) + _xlfn.SWITCH($E12,$D$36,$C$36,$D$37,$C$37,$D$38,$C$38,$D$39,$C$39,$D$40,$C$40,$D$41,$C$41,$D$42,$C$42,$D$43,$C$43,$D$44,$C$44,$D$45,$C$45,$D$46,$C$46,$D$47,$C$47,$D$48,$C$48,$D$49,$C$49,$D$50,$C$50,$D$51,$A$51,0)</f>
        <v>10468734.571860647</v>
      </c>
      <c r="D12" s="117">
        <f ca="1">C12 - 'Hidden Values'!$B$14</f>
        <v>5468734.5718606468</v>
      </c>
      <c r="E12" s="40">
        <f ca="1">DAY(TODAY() + 9)</f>
        <v>20</v>
      </c>
      <c r="F12" s="117">
        <f ca="1" xml:space="preserve"> EU!$C12 - 'Hidden Values'!$B$11</f>
        <v>1183020.2861463614</v>
      </c>
      <c r="G12" s="40">
        <f t="shared" ca="1" si="1"/>
        <v>140000</v>
      </c>
      <c r="H12" s="101"/>
      <c r="I12" s="100"/>
      <c r="J12" s="20" t="s">
        <v>24</v>
      </c>
      <c r="K12" s="105">
        <v>8</v>
      </c>
      <c r="L12" s="156" cm="1">
        <f t="array" ref="L12">_xlfn.SWITCH($K12,1,100000,2,150000,3,200000,4,250000,5,300000,6,350000,7,400000,8,450000,9,500000)</f>
        <v>450000</v>
      </c>
      <c r="M12" s="2"/>
      <c r="N12" s="2"/>
      <c r="O12" s="2"/>
      <c r="P12" s="2"/>
      <c r="Q12" s="2"/>
      <c r="R12" s="2"/>
      <c r="S12" s="2"/>
      <c r="T12" s="2"/>
      <c r="U12" s="2"/>
      <c r="V12" s="2"/>
      <c r="Y12" s="2"/>
      <c r="Z12" s="2"/>
      <c r="AA12" s="2"/>
      <c r="AB12" s="2"/>
      <c r="AC12" s="2"/>
    </row>
    <row r="13" spans="1:51" s="1" customFormat="1" x14ac:dyDescent="0.25">
      <c r="A13" s="29">
        <f t="shared" ca="1" si="0"/>
        <v>0</v>
      </c>
      <c r="B13" s="40">
        <f ca="1">IF(C12 / 100 * 'Hidden Values'!$B$10 &lt;'Hidden Values'!$B$9,$C12 / 100 * 'Hidden Values'!$B$10,'Hidden Values'!$B$9)</f>
        <v>650000</v>
      </c>
      <c r="C13" s="40" cm="1">
        <f t="array" aca="1" ref="C13" ca="1" xml:space="preserve"> $C12 + $B13 + $G13 - _xlfn.SWITCH($E13,$B$36,$A$36,$B$37,$A$37,$B$38,$A$38,$B$39,$A$39,$B$40,$A449,$B$41,$A$41,$B$42,$A$42,$B$43,$A452,$B$44,$A$44,$B$45,$A$45,$B455,$A$46,$B$47,$A$47,$B457,$A457,$B$49,$A$49,$B459,$A$50,$B$51,$A$51,0) + _xlfn.SWITCH($E13,$D$36,$C$36,$D$37,$C$37,$D$38,$C$38,$D$39,$C$39,$D$40,$C$40,$D$41,$C$41,$D$42,$C$42,$D$43,$C$43,$D$44,$C$44,$D$45,$C$45,$D$46,$C$46,$D$47,$C$47,$D$48,$C$48,$D$49,$C$49,$D$50,$C$50,$D$51,$A$51,0)</f>
        <v>11265734.571860647</v>
      </c>
      <c r="D13" s="117">
        <f ca="1">C13 - 'Hidden Values'!$B$14</f>
        <v>6265734.5718606468</v>
      </c>
      <c r="E13" s="40">
        <f ca="1">DAY(TODAY() + 10)</f>
        <v>21</v>
      </c>
      <c r="F13" s="117">
        <f ca="1" xml:space="preserve"> EU!$C13 - 'Hidden Values'!$B$11</f>
        <v>1980020.2861463614</v>
      </c>
      <c r="G13" s="40">
        <f t="shared" ca="1" si="1"/>
        <v>147000</v>
      </c>
      <c r="H13" s="101"/>
      <c r="I13" s="100"/>
      <c r="J13" s="20" t="s">
        <v>25</v>
      </c>
      <c r="K13" s="105">
        <v>9</v>
      </c>
      <c r="L13" s="156" cm="1">
        <f t="array" ref="L13">_xlfn.SWITCH($K13,1,100000,2,150000,3,200000,4,250000,5,300000,6,350000,7,400000,8,450000,9,500000)</f>
        <v>500000</v>
      </c>
      <c r="M13" s="2"/>
      <c r="O13" s="2"/>
      <c r="P13" s="2"/>
      <c r="Q13" s="2"/>
      <c r="R13" s="2"/>
      <c r="S13" s="2"/>
      <c r="T13" s="2"/>
      <c r="U13" s="2"/>
      <c r="V13" s="2"/>
      <c r="Y13" s="2"/>
      <c r="Z13" s="2"/>
      <c r="AA13" s="2"/>
      <c r="AB13" s="2"/>
      <c r="AC13" s="2"/>
    </row>
    <row r="14" spans="1:51" s="1" customFormat="1" x14ac:dyDescent="0.25">
      <c r="A14" s="29">
        <f t="shared" ca="1" si="0"/>
        <v>0</v>
      </c>
      <c r="B14" s="40">
        <f ca="1">IF(C13 / 100 * 'Hidden Values'!$B$10 &lt;'Hidden Values'!$B$9,$C13 / 100 * 'Hidden Values'!$B$10,'Hidden Values'!$B$9)</f>
        <v>650000</v>
      </c>
      <c r="C14" s="40" cm="1">
        <f t="array" aca="1" ref="C14" ca="1" xml:space="preserve"> $C13 + $B14 + $G14 - _xlfn.SWITCH($E14,$B$36,$A$36,$B$37,$A$37,$B$38,$A$38,$B$39,$A$39,$B$40,$A449,$B$41,$A$41,$B$42,$A$42,$B$43,$A452,$B$44,$A$44,$B$45,$A$45,$B455,$A$46,$B$47,$A$47,$B457,$A457,$B$49,$A$49,$B459,$A$50,$B$51,$A$51,0) + _xlfn.SWITCH($E14,$D$36,$C$36,$D$37,$C$37,$D$38,$C$38,$D$39,$C$39,$D$40,$C$40,$D$41,$C$41,$D$42,$C$42,$D$43,$C$43,$D$44,$C$44,$D$45,$C$45,$D$46,$C$46,$D$47,$C$47,$D$48,$C$48,$D$49,$C$49,$D$50,$C$50,$D$51,$A$51,0)</f>
        <v>12069734.571860647</v>
      </c>
      <c r="D14" s="117">
        <f ca="1">C14 - 'Hidden Values'!$B$14</f>
        <v>7069734.5718606468</v>
      </c>
      <c r="E14" s="40">
        <f ca="1">DAY(TODAY() + 11)</f>
        <v>22</v>
      </c>
      <c r="F14" s="117">
        <f ca="1" xml:space="preserve"> EU!$C14 - 'Hidden Values'!$B$11</f>
        <v>2784020.2861463614</v>
      </c>
      <c r="G14" s="40">
        <f t="shared" ca="1" si="1"/>
        <v>154000</v>
      </c>
      <c r="H14" s="101"/>
      <c r="I14" s="100"/>
      <c r="J14" s="20" t="s">
        <v>26</v>
      </c>
      <c r="K14" s="105">
        <v>10</v>
      </c>
      <c r="L14" s="156" t="e" cm="1">
        <f t="array" ref="L14">_xlfn.SWITCH($K14,1,100000,2,150000,3,200000,4,250000,5,300000,6,350000,7,400000,8,450000,9,500000)</f>
        <v>#N/A</v>
      </c>
      <c r="M14" s="2"/>
      <c r="N14" s="2"/>
      <c r="O14" s="2"/>
      <c r="P14" s="2"/>
      <c r="Q14" s="2"/>
      <c r="R14" s="2"/>
      <c r="S14" s="2"/>
      <c r="T14" s="2"/>
      <c r="U14" s="2"/>
      <c r="V14" s="2"/>
      <c r="Y14" s="2"/>
      <c r="Z14" s="2"/>
      <c r="AA14" s="2"/>
      <c r="AB14" s="2"/>
      <c r="AC14" s="2"/>
    </row>
    <row r="15" spans="1:51" s="1" customFormat="1" ht="15.75" thickBot="1" x14ac:dyDescent="0.3">
      <c r="A15" s="29">
        <f t="shared" ca="1" si="0"/>
        <v>0</v>
      </c>
      <c r="B15" s="40">
        <f ca="1">IF(C14 / 100 * 'Hidden Values'!$B$10 &lt;'Hidden Values'!$B$9,$C14 / 100 * 'Hidden Values'!$B$10,'Hidden Values'!$B$9)</f>
        <v>650000</v>
      </c>
      <c r="C15" s="40" cm="1">
        <f t="array" aca="1" ref="C15" ca="1" xml:space="preserve"> $C14 + $B15 + $G15 - _xlfn.SWITCH($E15,$B$36,$A$36,$B$37,$A$37,$B$38,$A$38,$B$39,$A$39,$B$40,$A451,$B$41,$A$41,$B$42,$A$42,$B$43,$A454,$B$44,$A$44,$B$45,$A$45,$B457,$A$46,$B$47,$A$47,$B459,$A459,$B$49,$A$49,$B461,$A$50,$B$51,$A$51,0) + _xlfn.SWITCH($E15,$D$36,$C$36,$D$37,$C$37,$D$38,$C$38,$D$39,$C$39,$D$40,$C$40,$D$41,$C$41,$D$42,$C$42,$D$43,$C$43,$D$44,$C$44,$D$45,$C$45,$D$46,$C$46,$D$47,$C$47,$D$48,$C$48,$D$49,$C$49,$D$50,$C$50,$D$51,$A$51,0)</f>
        <v>12880734.571860647</v>
      </c>
      <c r="D15" s="117">
        <f ca="1">C15 - 'Hidden Values'!$B$14</f>
        <v>7880734.5718606468</v>
      </c>
      <c r="E15" s="40">
        <f ca="1">DAY(TODAY() + 12)</f>
        <v>23</v>
      </c>
      <c r="F15" s="117">
        <f ca="1" xml:space="preserve"> EU!$C15 - 'Hidden Values'!$B$11</f>
        <v>3595020.2861463614</v>
      </c>
      <c r="G15" s="40">
        <f t="shared" ca="1" si="1"/>
        <v>161000</v>
      </c>
      <c r="H15" s="102"/>
      <c r="I15" s="103"/>
      <c r="J15" s="20" t="s">
        <v>27</v>
      </c>
      <c r="K15" s="105">
        <v>1</v>
      </c>
      <c r="L15" s="156" cm="1">
        <f t="array" ref="L15">_xlfn.SWITCH($K15,1,100000,2,150000,3,200000,4,250000,5,300000,6,350000,7,400000,8,450000,9,500000)</f>
        <v>100000</v>
      </c>
      <c r="M15" s="2"/>
      <c r="N15" s="2"/>
      <c r="O15" s="2"/>
      <c r="P15" s="2"/>
      <c r="Q15" s="2"/>
      <c r="R15" s="2"/>
      <c r="S15" s="2"/>
      <c r="T15" s="2"/>
      <c r="U15" s="2"/>
      <c r="V15" s="2"/>
      <c r="Y15" s="2"/>
      <c r="Z15" s="2"/>
      <c r="AA15" s="2"/>
      <c r="AB15" s="2"/>
      <c r="AC15" s="2"/>
    </row>
    <row r="16" spans="1:51" s="1" customFormat="1" x14ac:dyDescent="0.25">
      <c r="A16" s="29">
        <f t="shared" ca="1" si="0"/>
        <v>0</v>
      </c>
      <c r="B16" s="40">
        <f ca="1">IF(C15 / 100 * 'Hidden Values'!$B$10 &lt;'Hidden Values'!$B$9,$C15 / 100 * 'Hidden Values'!$B$10,'Hidden Values'!$B$9)</f>
        <v>650000</v>
      </c>
      <c r="C16" s="40" cm="1">
        <f t="array" aca="1" ref="C16" ca="1" xml:space="preserve"> $C15 + $B16 + $G16 - _xlfn.SWITCH($E16,$B$36,$A$36,$B$37,$A$37,$B$38,$A$38,$B$39,$A$39,$B$40,$A451,$B$41,$A$41,$B$42,$A$42,$B$43,$A454,$B$44,$A$44,$B$45,$A$45,$B457,$A$46,$B$47,$A$47,$B459,$A459,$B$49,$A$49,$B461,$A$50,$B$51,$A$51,0) + _xlfn.SWITCH($E16,$D$36,$C$36,$D$37,$C$37,$D$38,$C$38,$D$39,$C$39,$D$40,$C$40,$D$41,$C$41,$D$42,$C$42,$D$43,$C$43,$D$44,$C$44,$D$45,$C$45,$D$46,$C$46,$D$47,$C$47,$D$48,$C$48,$D$49,$C$49,$D$50,$C$50,$D$51,$A$51,0)</f>
        <v>13698734.571860647</v>
      </c>
      <c r="D16" s="117">
        <f ca="1">C16 - 'Hidden Values'!$B$14</f>
        <v>8698734.5718606468</v>
      </c>
      <c r="E16" s="40">
        <f ca="1">DAY(TODAY() + 13)</f>
        <v>24</v>
      </c>
      <c r="F16" s="117">
        <f ca="1" xml:space="preserve"> EU!$C16 - 'Hidden Values'!$B$11</f>
        <v>4413020.2861463614</v>
      </c>
      <c r="G16" s="40">
        <f t="shared" ca="1" si="1"/>
        <v>168000</v>
      </c>
      <c r="H16" s="54"/>
      <c r="I16" s="55"/>
      <c r="J16" s="20" t="s">
        <v>28</v>
      </c>
      <c r="K16" s="105">
        <v>2</v>
      </c>
      <c r="L16" s="156" cm="1">
        <f t="array" ref="L16">_xlfn.SWITCH($K16,1,100000,2,150000,3,200000,4,250000,5,300000,6,350000,7,400000,8,450000,9,500000)</f>
        <v>150000</v>
      </c>
      <c r="M16" s="2"/>
      <c r="N16" s="2"/>
      <c r="O16" s="2"/>
      <c r="P16" s="2"/>
      <c r="Q16" s="2"/>
      <c r="R16" s="2"/>
      <c r="S16" s="2"/>
      <c r="T16" s="2"/>
      <c r="U16" s="2"/>
      <c r="V16" s="2"/>
      <c r="Y16" s="2"/>
      <c r="Z16" s="2"/>
      <c r="AA16" s="2"/>
      <c r="AB16" s="2"/>
      <c r="AC16" s="2"/>
    </row>
    <row r="17" spans="1:29" s="1" customFormat="1" ht="15.75" thickBot="1" x14ac:dyDescent="0.3">
      <c r="A17" s="29">
        <f t="shared" ca="1" si="0"/>
        <v>0</v>
      </c>
      <c r="B17" s="40">
        <f ca="1">IF(C16 / 100 * 'Hidden Values'!$B$10 &lt;'Hidden Values'!$B$9,$C16 / 100 * 'Hidden Values'!$B$10,'Hidden Values'!$B$9)</f>
        <v>650000</v>
      </c>
      <c r="C17" s="40" cm="1">
        <f t="array" aca="1" ref="C17" ca="1" xml:space="preserve"> $C16 + $B17 + $G17 - _xlfn.SWITCH($E17,$B$36,$A$36,$B$37,$A$37,$B$38,$A$38,$B$39,$A$39,$B$40,$A453,$B$41,$A$41,$B$42,$A$42,$B$43,$A456,$B$44,$A$44,$B$45,$A$45,$B459,$A$46,$B$47,$A$47,$B461,$A461,$B$49,$A$49,$B463,$A$50,$B$51,$A$51,0) + _xlfn.SWITCH($E17,$D$36,$C$36,$D$37,$C$37,$D$38,$C$38,$D$39,$C$39,$D$40,$C$40,$D$41,$C$41,$D$42,$C$42,$D$43,$C$43,$D$44,$C$44,$D$45,$C$45,$D$46,$C$46,$D$47,$C$47,$D$48,$C$48,$D$49,$C$49,$D$50,$C$50,$D$51,$A$51,0)</f>
        <v>14523734.571860647</v>
      </c>
      <c r="D17" s="117">
        <f ca="1">C17 - 'Hidden Values'!$B$14</f>
        <v>9523734.5718606468</v>
      </c>
      <c r="E17" s="40">
        <f ca="1">DAY(TODAY() + 14)</f>
        <v>25</v>
      </c>
      <c r="F17" s="117">
        <f ca="1" xml:space="preserve"> EU!$C17 - 'Hidden Values'!$B$11</f>
        <v>5238020.2861463614</v>
      </c>
      <c r="G17" s="40">
        <f t="shared" ca="1" si="1"/>
        <v>175000</v>
      </c>
      <c r="H17" s="154"/>
      <c r="I17" s="155"/>
      <c r="J17" s="20" t="s">
        <v>105</v>
      </c>
      <c r="K17" s="158">
        <v>3</v>
      </c>
      <c r="L17" s="156" cm="1">
        <f t="array" ref="L17">_xlfn.SWITCH($K17,1,100000,2,150000,3,200000,4,250000,5,300000,6,350000,7,400000,8,450000,9,500000)</f>
        <v>200000</v>
      </c>
      <c r="R17" s="2"/>
      <c r="S17" s="2"/>
      <c r="T17" s="2"/>
      <c r="U17" s="2"/>
      <c r="V17" s="2"/>
      <c r="Y17" s="2"/>
      <c r="Z17" s="2"/>
      <c r="AA17" s="2"/>
      <c r="AB17" s="2"/>
      <c r="AC17" s="2"/>
    </row>
    <row r="18" spans="1:29" s="1" customFormat="1" ht="15.75" thickBot="1" x14ac:dyDescent="0.3">
      <c r="A18" s="29">
        <f t="shared" ca="1" si="0"/>
        <v>0</v>
      </c>
      <c r="B18" s="40">
        <f ca="1">IF(C17 / 100 * 'Hidden Values'!$B$10 &lt;'Hidden Values'!$B$9,$C17 / 100 * 'Hidden Values'!$B$10,'Hidden Values'!$B$9)</f>
        <v>650000</v>
      </c>
      <c r="C18" s="40" cm="1">
        <f t="array" aca="1" ref="C18" ca="1" xml:space="preserve"> $C17 + $B18 + $G18 - _xlfn.SWITCH($E18,$B$36,$A$36,$B$37,$A$37,$B$38,$A$38,$B$39,$A$39,$B$40,$A453,$B$41,$A$41,$B$42,$A$42,$B$43,$A456,$B$44,$A$44,$B$45,$A$45,$B459,$A$46,$B$47,$A$47,$B461,$A461,$B$49,$A$49,$B463,$A$50,$B$51,$A$51,0) + _xlfn.SWITCH($E18,$D$36,$C$36,$D$37,$C$37,$D$38,$C$38,$D$39,$C$39,$D$40,$C$40,$D$41,$C$41,$D$42,$C$42,$D$43,$C$43,$D$44,$C$44,$D$45,$C$45,$D$46,$C$46,$D$47,$C$47,$D$48,$C$48,$D$49,$C$49,$D$50,$C$50,$D$51,$A$51,0)</f>
        <v>15355734.571860647</v>
      </c>
      <c r="D18" s="117">
        <f ca="1">C18 - 'Hidden Values'!$B$14</f>
        <v>10355734.571860647</v>
      </c>
      <c r="E18" s="40">
        <f ca="1">DAY(TODAY() + 15)</f>
        <v>26</v>
      </c>
      <c r="F18" s="117">
        <f ca="1" xml:space="preserve"> EU!$C18 - 'Hidden Values'!$B$11</f>
        <v>6070020.2861463614</v>
      </c>
      <c r="G18" s="40">
        <f t="shared" ca="1" si="1"/>
        <v>182000</v>
      </c>
      <c r="H18" s="39" t="s">
        <v>29</v>
      </c>
      <c r="I18" s="22"/>
      <c r="J18" s="19" t="s">
        <v>106</v>
      </c>
      <c r="K18" s="159">
        <v>4</v>
      </c>
      <c r="L18" s="157" cm="1">
        <f t="array" ref="L18">_xlfn.SWITCH($K18,1,100000,2,150000,3,200000,4,250000,5,300000,6,350000,7,400000,8,450000,9,500000)</f>
        <v>250000</v>
      </c>
      <c r="R18" s="2"/>
      <c r="S18" s="2"/>
      <c r="T18" s="2"/>
      <c r="U18" s="2"/>
      <c r="V18" s="2"/>
      <c r="Y18" s="2"/>
      <c r="Z18" s="2"/>
      <c r="AA18" s="2"/>
      <c r="AB18" s="2"/>
      <c r="AC18" s="2"/>
    </row>
    <row r="19" spans="1:29" s="1" customFormat="1" ht="15.75" thickBot="1" x14ac:dyDescent="0.3">
      <c r="A19" s="29">
        <f t="shared" ca="1" si="0"/>
        <v>0</v>
      </c>
      <c r="B19" s="40">
        <f ca="1">IF(C18 / 100 * 'Hidden Values'!$B$10 &lt;'Hidden Values'!$B$9,$C18 / 100 * 'Hidden Values'!$B$10,'Hidden Values'!$B$9)</f>
        <v>650000</v>
      </c>
      <c r="C19" s="40" cm="1">
        <f t="array" aca="1" ref="C19" ca="1" xml:space="preserve"> $C18 + $B19 + $G19 - _xlfn.SWITCH($E19,$B$36,$A$36,$B$37,$A$37,$B$38,$A$38,$B$39,$A$39,$B$40,$A455,$B$41,$A$41,$B$42,$A$42,$B$43,$A458,$B$44,$A$44,$B$45,$A$45,$B461,$A$46,$B$47,$A$47,$B463,$A463,$B$49,$A$49,$B465,$A$50,$B$51,$A$51,0) + _xlfn.SWITCH($E19,$D$36,$C$36,$D$37,$C$37,$D$38,$C$38,$D$39,$C$39,$D$40,$C$40,$D$41,$C$41,$D$42,$C$42,$D$43,$C$43,$D$44,$C$44,$D$45,$C$45,$D$46,$C$46,$D$47,$C$47,$D$48,$C$48,$D$49,$C$49,$D$50,$C$50,$D$51,$A$51,0)</f>
        <v>16194734.571860647</v>
      </c>
      <c r="D19" s="117">
        <f ca="1">C19 - 'Hidden Values'!$B$14</f>
        <v>11194734.571860647</v>
      </c>
      <c r="E19" s="40">
        <f ca="1">DAY(TODAY() + 16)</f>
        <v>27</v>
      </c>
      <c r="F19" s="117">
        <f ca="1" xml:space="preserve"> EU!$C19 - 'Hidden Values'!$B$11</f>
        <v>6909020.2861463614</v>
      </c>
      <c r="G19" s="40">
        <f t="shared" ca="1" si="1"/>
        <v>189000</v>
      </c>
      <c r="H19" s="3"/>
      <c r="I19" s="21"/>
      <c r="J19" s="18"/>
      <c r="K19" s="26"/>
      <c r="L19" s="26"/>
      <c r="M19" s="26"/>
      <c r="N19" s="26"/>
      <c r="O19" s="26"/>
      <c r="P19" s="22"/>
      <c r="Q19" s="2"/>
      <c r="R19" s="2"/>
      <c r="S19" s="2"/>
      <c r="T19" s="2"/>
      <c r="U19" s="2"/>
      <c r="V19" s="2"/>
      <c r="Y19" s="2"/>
      <c r="Z19" s="2"/>
      <c r="AA19" s="2"/>
      <c r="AB19" s="2"/>
      <c r="AC19" s="2"/>
    </row>
    <row r="20" spans="1:29" s="1" customFormat="1" ht="15.75" thickBot="1" x14ac:dyDescent="0.3">
      <c r="A20" s="29">
        <f t="shared" ca="1" si="0"/>
        <v>0</v>
      </c>
      <c r="B20" s="40">
        <f ca="1">IF(C19 / 100 * 'Hidden Values'!$B$10 &lt;'Hidden Values'!$B$9,$C19 / 100 * 'Hidden Values'!$B$10,'Hidden Values'!$B$9)</f>
        <v>650000</v>
      </c>
      <c r="C20" s="40" cm="1">
        <f t="array" aca="1" ref="C20" ca="1" xml:space="preserve"> $C19 + $B20 + $G20 - _xlfn.SWITCH($E20,$B$36,$A$36,$B$37,$A$37,$B$38,$A$38,$B$39,$A$39,$B$40,$A455,$B$41,$A$41,$B$42,$A$42,$B$43,$A458,$B$44,$A$44,$B$45,$A$45,$B461,$A$46,$B$47,$A$47,$B463,$A463,$B$49,$A$49,$B465,$A$50,$B$51,$A$51,0) + _xlfn.SWITCH($E20,$D$36,$C$36,$D$37,$C$37,$D$38,$C$38,$D$39,$C$39,$D$40,$C$40,$D$41,$C$41,$D$42,$C$42,$D$43,$C$43,$D$44,$C$44,$D$45,$C$45,$D$46,$C$46,$D$47,$C$47,$D$48,$C$48,$D$49,$C$49,$D$50,$C$50,$D$51,$A$51,0)</f>
        <v>17040734.571860649</v>
      </c>
      <c r="D20" s="117">
        <f ca="1">C20 - 'Hidden Values'!$B$14</f>
        <v>12040734.571860649</v>
      </c>
      <c r="E20" s="40">
        <f ca="1">DAY(TODAY() + 17)</f>
        <v>28</v>
      </c>
      <c r="F20" s="117">
        <f ca="1" xml:space="preserve"> EU!$C20 - 'Hidden Values'!$B$11</f>
        <v>7755020.2861463632</v>
      </c>
      <c r="G20" s="40">
        <f t="shared" ca="1" si="1"/>
        <v>196000</v>
      </c>
      <c r="H20" s="3" t="str">
        <f>"Item/Upgrade:"</f>
        <v>Item/Upgrade:</v>
      </c>
      <c r="I20" s="94" t="s">
        <v>14</v>
      </c>
      <c r="J20" s="20"/>
      <c r="K20" s="3"/>
      <c r="L20" s="3"/>
      <c r="M20" s="3"/>
      <c r="N20" s="3"/>
      <c r="O20" s="3"/>
      <c r="P20" s="21"/>
      <c r="Q20" s="2"/>
      <c r="R20" s="2"/>
      <c r="S20" s="2"/>
      <c r="T20" s="2"/>
      <c r="U20" s="2"/>
      <c r="V20" s="2"/>
      <c r="Y20" s="2"/>
      <c r="Z20" s="2"/>
      <c r="AA20" s="2"/>
      <c r="AB20" s="2"/>
      <c r="AC20" s="2"/>
    </row>
    <row r="21" spans="1:29" s="1" customFormat="1" x14ac:dyDescent="0.25">
      <c r="A21" s="29">
        <f t="shared" ca="1" si="0"/>
        <v>0</v>
      </c>
      <c r="B21" s="40">
        <f ca="1">IF(C20 / 100 * 'Hidden Values'!$B$10 &lt;'Hidden Values'!$B$9,$C20 / 100 * 'Hidden Values'!$B$10,'Hidden Values'!$B$9)</f>
        <v>650000</v>
      </c>
      <c r="C21" s="40" cm="1">
        <f t="array" aca="1" ref="C21" ca="1" xml:space="preserve"> $C20 + $B21 + $G21 - _xlfn.SWITCH($E21,$B$36,$A$36,$B$37,$A$37,$B$38,$A$38,$B$39,$A$39,$B$40,$A457,$B$41,$A$41,$B$42,$A$42,$B$43,$A460,$B$44,$A$44,$B$45,$A$45,$B463,$A$46,$B$47,$A$47,$B465,$A465,$B$49,$A$49,$B467,$A$50,$B$51,$A$51,0) + _xlfn.SWITCH($E21,$D$36,$C$36,$D$37,$C$37,$D$38,$C$38,$D$39,$C$39,$D$40,$C$40,$D$41,$C$41,$D$42,$C$42,$D$43,$C$43,$D$44,$C$44,$D$45,$C$45,$D$46,$C$46,$D$47,$C$47,$D$48,$C$48,$D$49,$C$49,$D$50,$C$50,$D$51,$A$51,0)</f>
        <v>17893734.571860649</v>
      </c>
      <c r="D21" s="117">
        <f ca="1">C21 - 'Hidden Values'!$B$14</f>
        <v>12893734.571860649</v>
      </c>
      <c r="E21" s="40">
        <f ca="1">DAY(TODAY() + 18)</f>
        <v>29</v>
      </c>
      <c r="F21" s="117">
        <f ca="1" xml:space="preserve"> EU!$C21 - 'Hidden Values'!$B$11</f>
        <v>8608020.2861463632</v>
      </c>
      <c r="G21" s="40">
        <f t="shared" ca="1" si="1"/>
        <v>203000</v>
      </c>
      <c r="H21" s="3" t="s">
        <v>30</v>
      </c>
      <c r="I21" s="8" cm="1">
        <f t="array" ref="I21">_xlfn.SWITCH(I20,H5,I5,H6,I6,H7,I7,H8,I8,H9,I9,H10,I10,H11,I11,H12,I12,H13,I13,H14,I14,H15,I15)</f>
        <v>20833333.333333336</v>
      </c>
      <c r="J21" s="20"/>
      <c r="K21" s="3"/>
      <c r="L21" s="3"/>
      <c r="M21" s="3"/>
      <c r="N21" s="3"/>
      <c r="O21" s="3"/>
      <c r="P21" s="21"/>
      <c r="Q21" s="2"/>
      <c r="R21" s="2"/>
      <c r="S21" s="2"/>
      <c r="T21" s="2"/>
      <c r="U21" s="2"/>
      <c r="V21" s="2"/>
      <c r="Y21" s="2"/>
      <c r="Z21" s="2"/>
      <c r="AA21" s="2"/>
      <c r="AB21" s="2"/>
      <c r="AC21" s="2"/>
    </row>
    <row r="22" spans="1:29" s="1" customFormat="1" x14ac:dyDescent="0.25">
      <c r="A22" s="29">
        <f t="shared" ca="1" si="0"/>
        <v>0</v>
      </c>
      <c r="B22" s="40">
        <f ca="1">IF(C21 / 100 * 'Hidden Values'!$B$10 &lt;'Hidden Values'!$B$9,$C21 / 100 * 'Hidden Values'!$B$10,'Hidden Values'!$B$9)</f>
        <v>650000</v>
      </c>
      <c r="C22" s="40" cm="1">
        <f t="array" aca="1" ref="C22" ca="1" xml:space="preserve"> $C21 + $B22 + $G22 - _xlfn.SWITCH($E22,$B$36,$A$36,$B$37,$A$37,$B$38,$A$38,$B$39,$A$39,$B$40,$A457,$B$41,$A$41,$B$42,$A$42,$B$43,$A460,$B$44,$A$44,$B$45,$A$45,$B463,$A$46,$B$47,$A$47,$B465,$A465,$B$49,$A$49,$B467,$A$50,$B$51,$A$51,0) + _xlfn.SWITCH($E22,$D$36,$C$36,$D$37,$C$37,$D$38,$C$38,$D$39,$C$39,$D$40,$C$40,$D$41,$C$41,$D$42,$C$42,$D$43,$C$43,$D$44,$C$44,$D$45,$C$45,$D$46,$C$46,$D$47,$C$47,$D$48,$C$48,$D$49,$C$49,$D$50,$C$50,$D$51,$A$51,0)</f>
        <v>18753734.571860649</v>
      </c>
      <c r="D22" s="117">
        <f ca="1">C22 - 'Hidden Values'!$B$14</f>
        <v>13753734.571860649</v>
      </c>
      <c r="E22" s="40">
        <f ca="1">DAY(TODAY() + 19)</f>
        <v>30</v>
      </c>
      <c r="F22" s="117">
        <f ca="1" xml:space="preserve"> EU!$C22 - 'Hidden Values'!$B$11</f>
        <v>9468020.2861463632</v>
      </c>
      <c r="G22" s="40">
        <f t="shared" ca="1" si="1"/>
        <v>210000</v>
      </c>
      <c r="H22" s="3" t="s">
        <v>31</v>
      </c>
      <c r="I22" s="31">
        <f>IF(I20 = H5,'Hidden Values'!B13,'Hidden Values'!$B$12 + I21) - 'Hidden Values'!$B$14</f>
        <v>15833333.333333336</v>
      </c>
      <c r="J22" s="20"/>
      <c r="K22" s="3"/>
      <c r="L22" s="3"/>
      <c r="M22" s="3"/>
      <c r="N22" s="3"/>
      <c r="O22" s="3"/>
      <c r="P22" s="21"/>
      <c r="Q22" s="2"/>
      <c r="R22" s="2"/>
      <c r="S22" s="2"/>
      <c r="T22" s="2"/>
      <c r="U22" s="2"/>
      <c r="V22" s="2"/>
      <c r="Y22" s="2"/>
      <c r="Z22" s="2"/>
      <c r="AA22" s="2"/>
      <c r="AB22" s="2"/>
      <c r="AC22" s="2"/>
    </row>
    <row r="23" spans="1:29" s="1" customFormat="1" x14ac:dyDescent="0.25">
      <c r="A23" s="29">
        <f t="shared" ca="1" si="0"/>
        <v>0</v>
      </c>
      <c r="B23" s="40">
        <f ca="1">IF(C22 / 100 * 'Hidden Values'!$B$10 &lt;'Hidden Values'!$B$9,$C22 / 100 * 'Hidden Values'!$B$10,'Hidden Values'!$B$9)</f>
        <v>650000</v>
      </c>
      <c r="C23" s="40" cm="1">
        <f t="array" aca="1" ref="C23" ca="1" xml:space="preserve"> $C22 + $B23 + $G23 - _xlfn.SWITCH($E23,$B$36,$A$36,$B$37,$A$37,$B$38,$A$38,$B$39,$A$39,$B$40,$A459,$B$41,$A$41,$B$42,$A$42,$B$43,$A462,$B$44,$A$44,$B$45,$A$45,$B465,$A$46,$B$47,$A$47,$B467,$A467,$B$49,$A$49,$B469,$A$50,$B$51,$A$51,0) + _xlfn.SWITCH($E23,$D$36,$C$36,$D$37,$C$37,$D$38,$C$38,$D$39,$C$39,$D$40,$C$40,$D$41,$C$41,$D$42,$C$42,$D$43,$C$43,$D$44,$C$44,$D$45,$C$45,$D$46,$C$46,$D$47,$C$47,$D$48,$C$48,$D$49,$C$49,$D$50,$C$50,$D$51,$A$51,0)</f>
        <v>19620734.571860649</v>
      </c>
      <c r="D23" s="117">
        <f ca="1">C23 - 'Hidden Values'!$B$14</f>
        <v>14620734.571860649</v>
      </c>
      <c r="E23" s="40">
        <f ca="1">DAY(TODAY() + 20)</f>
        <v>31</v>
      </c>
      <c r="F23" s="117">
        <f ca="1" xml:space="preserve"> EU!$C23 - 'Hidden Values'!$B$11</f>
        <v>10335020.286146363</v>
      </c>
      <c r="G23" s="40">
        <f t="shared" ca="1" si="1"/>
        <v>217000</v>
      </c>
      <c r="H23" s="3" t="s">
        <v>32</v>
      </c>
      <c r="I23" s="9" cm="1">
        <f t="array" aca="1" ref="I23" ca="1">IF(I20 = "Elemental Bank",_xlfn.SWITCH(MIN(IF(C4:C33&gt;=I21,C4:C33)),C4," &lt; 1",C5,2,C6,3,C7,4,C8,5,C9,6,C10,7,C11,8,C12,9,C13,10,C14,11,C15,12,C16,13,C17,14,C18,15,C19,16,C20,17,C21,18,C22,19,C23,20,C24,21,C25,22,C26,23,C27,24,C28,25,C29,26,C30,27,C31,28,C32,29,"30 &lt;"),_xlfn.SWITCH(MIN(IF(F4:F33&gt;=I21,F4:F33)),F4,"&gt;1",F5,2,F6,3,F7,4,F8,5,F9,6,F10,7,F11,8,F12,9,F13,10,F14,11,F15,12,F16,13,F17,14,F18,15,F19,16,F20,17,F21,18,F22,19,F23,20,F24,21,F25,22,F26,23,F27,24,F28,25,F29,26,F30,27,F31,28,F32,29,"30 &lt;"))</f>
        <v>22</v>
      </c>
      <c r="J23" s="20"/>
      <c r="K23" s="3"/>
      <c r="L23" s="3"/>
      <c r="M23" s="3"/>
      <c r="N23" s="3"/>
      <c r="O23" s="3"/>
      <c r="P23" s="21"/>
      <c r="Q23" s="2"/>
      <c r="R23" s="2"/>
      <c r="S23" s="2"/>
      <c r="T23" s="2"/>
      <c r="U23" s="2"/>
      <c r="V23" s="2"/>
      <c r="Y23" s="2"/>
      <c r="Z23" s="2"/>
      <c r="AA23" s="2"/>
      <c r="AB23" s="2"/>
      <c r="AC23" s="2"/>
    </row>
    <row r="24" spans="1:29" s="1" customFormat="1" x14ac:dyDescent="0.25">
      <c r="A24" s="29">
        <f t="shared" ca="1" si="0"/>
        <v>0</v>
      </c>
      <c r="B24" s="40">
        <f ca="1">IF(C23 / 100 * 'Hidden Values'!$B$10 &lt;'Hidden Values'!$B$9,$C23 / 100 * 'Hidden Values'!$B$10,'Hidden Values'!$B$9)</f>
        <v>650000</v>
      </c>
      <c r="C24" s="40" cm="1">
        <f t="array" aca="1" ref="C24" ca="1" xml:space="preserve"> $C23 + $B24 + $G24 - _xlfn.SWITCH($E24,$B$36,$A$36,$B$37,$A$37,$B$38,$A$38,$B$39,$A$39,$B$40,$A459,$B$41,$A$41,$B$42,$A$42,$B$43,$A462,$B$44,$A$44,$B$45,$A$45,$B465,$A$46,$B$47,$A$47,$B467,$A467,$B$49,$A$49,$B469,$A$50,$B$51,$A$51,0) + _xlfn.SWITCH($E24,$D$36,$C$36,$D$37,$C$37,$D$38,$C$38,$D$39,$C$39,$D$40,$C$40,$D$41,$C$41,$D$42,$C$42,$D$43,$C$43,$D$44,$C$44,$D$45,$C$45,$D$46,$C$46,$D$47,$C$47,$D$48,$C$48,$D$49,$C$49,$D$50,$C$50,$D$51,$A$51,0)</f>
        <v>20277734.571860649</v>
      </c>
      <c r="D24" s="117">
        <f ca="1">C24 - 'Hidden Values'!$B$14</f>
        <v>15277734.571860649</v>
      </c>
      <c r="E24" s="40">
        <f ca="1">DAY(TODAY() + 21)</f>
        <v>1</v>
      </c>
      <c r="F24" s="117">
        <f ca="1" xml:space="preserve"> EU!$C24 - 'Hidden Values'!$B$11</f>
        <v>10992020.286146363</v>
      </c>
      <c r="G24" s="40">
        <f t="shared" ca="1" si="1"/>
        <v>7000</v>
      </c>
      <c r="H24" s="3"/>
      <c r="I24" s="25"/>
      <c r="J24" s="20"/>
      <c r="K24" s="3"/>
      <c r="L24" s="3"/>
      <c r="M24" s="3"/>
      <c r="N24" s="3"/>
      <c r="O24" s="3"/>
      <c r="P24" s="21"/>
      <c r="Q24" s="2"/>
      <c r="R24" s="2"/>
      <c r="S24" s="2"/>
      <c r="T24" s="2"/>
      <c r="U24" s="2"/>
      <c r="V24" s="2"/>
      <c r="Y24" s="2"/>
      <c r="Z24" s="2"/>
      <c r="AA24" s="2"/>
      <c r="AB24" s="2"/>
      <c r="AC24" s="2"/>
    </row>
    <row r="25" spans="1:29" s="1" customFormat="1" ht="15.75" thickBot="1" x14ac:dyDescent="0.3">
      <c r="A25" s="29">
        <f t="shared" ca="1" si="0"/>
        <v>0</v>
      </c>
      <c r="B25" s="40">
        <f ca="1">IF(C24 / 100 * 'Hidden Values'!$B$10 &lt;'Hidden Values'!$B$9,$C24 / 100 * 'Hidden Values'!$B$10,'Hidden Values'!$B$9)</f>
        <v>650000</v>
      </c>
      <c r="C25" s="40" cm="1">
        <f t="array" aca="1" ref="C25" ca="1" xml:space="preserve"> $C24 + $B25 + $G25 - _xlfn.SWITCH($E25,$B$36,$A$36,$B$37,$A$37,$B$38,$A$38,$B$39,$A$39,$B$40,$A461,$B$41,$A$41,$B$42,$A$42,$B$43,$A464,$B$44,$A$44,$B$45,$A$45,$B467,$A$46,$B$47,$A$47,$B469,$A469,$B$49,$A$49,$B471,$A$50,$B$51,$A$51,0) + _xlfn.SWITCH($E25,$D$36,$C$36,$D$37,$C$37,$D$38,$C$38,$D$39,$C$39,$D$40,$C$40,$D$41,$C$41,$D$42,$C$42,$D$43,$C$43,$D$44,$C$44,$D$45,$C$45,$D$46,$C$46,$D$47,$C$47,$D$48,$C$48,$D$49,$C$49,$D$50,$C$50,$D$51,$A$51,0)</f>
        <v>20941734.571860649</v>
      </c>
      <c r="D25" s="117">
        <f ca="1">C25 - 'Hidden Values'!$B$14</f>
        <v>15941734.571860649</v>
      </c>
      <c r="E25" s="40">
        <f ca="1">DAY(TODAY() + 22)</f>
        <v>2</v>
      </c>
      <c r="F25" s="117">
        <f ca="1" xml:space="preserve"> EU!$C25 - 'Hidden Values'!$B$11</f>
        <v>11656020.286146363</v>
      </c>
      <c r="G25" s="40">
        <f t="shared" ca="1" si="1"/>
        <v>14000</v>
      </c>
      <c r="H25" s="33"/>
      <c r="I25" s="32"/>
      <c r="J25" s="20"/>
      <c r="K25" s="3"/>
      <c r="L25" s="3"/>
      <c r="M25" s="3"/>
      <c r="N25" s="3"/>
      <c r="O25" s="3"/>
      <c r="P25" s="21"/>
      <c r="Q25" s="2"/>
      <c r="R25" s="2"/>
      <c r="S25" s="2"/>
      <c r="T25" s="2"/>
      <c r="U25" s="2"/>
      <c r="V25" s="2"/>
      <c r="Y25" s="2"/>
      <c r="Z25" s="2"/>
      <c r="AA25" s="2"/>
      <c r="AB25" s="2"/>
      <c r="AC25" s="2"/>
    </row>
    <row r="26" spans="1:29" s="1" customFormat="1" ht="15.75" thickBot="1" x14ac:dyDescent="0.3">
      <c r="A26" s="29">
        <f t="shared" ca="1" si="0"/>
        <v>0</v>
      </c>
      <c r="B26" s="40">
        <f ca="1">IF(C25 / 100 * 'Hidden Values'!$B$10 &lt;'Hidden Values'!$B$9,$C25 / 100 * 'Hidden Values'!$B$10,'Hidden Values'!$B$9)</f>
        <v>650000</v>
      </c>
      <c r="C26" s="40" cm="1">
        <f t="array" aca="1" ref="C26" ca="1" xml:space="preserve"> $C25 + $B26 + $G26 - _xlfn.SWITCH($E26,$B$36,$A$36,$B$37,$A$37,$B$38,$A$38,$B$39,$A$39,$B$40,$A461,$B$41,$A$41,$B$42,$A$42,$B$43,$A464,$B$44,$A$44,$B$45,$A$45,$B467,$A$46,$B$47,$A$47,$B469,$A469,$B$49,$A$49,$B471,$A$50,$B$51,$A$51,0) + _xlfn.SWITCH($E26,$D$36,$C$36,$D$37,$C$37,$D$38,$C$38,$D$39,$C$39,$D$40,$C$40,$D$41,$C$41,$D$42,$C$42,$D$43,$C$43,$D$44,$C$44,$D$45,$C$45,$D$46,$C$46,$D$47,$C$47,$D$48,$C$48,$D$49,$C$49,$D$50,$C$50,$D$51,$A$51,0)</f>
        <v>21612734.571860649</v>
      </c>
      <c r="D26" s="117">
        <f ca="1">C26 - 'Hidden Values'!$B$14</f>
        <v>16612734.571860649</v>
      </c>
      <c r="E26" s="40">
        <f ca="1">DAY(TODAY() + 23)</f>
        <v>3</v>
      </c>
      <c r="F26" s="117">
        <f ca="1" xml:space="preserve"> EU!$C26 - 'Hidden Values'!$B$11</f>
        <v>12327020.286146363</v>
      </c>
      <c r="G26" s="40">
        <f t="shared" ca="1" si="1"/>
        <v>21000</v>
      </c>
      <c r="H26" s="39" t="s">
        <v>33</v>
      </c>
      <c r="I26" s="22"/>
      <c r="J26" s="20"/>
      <c r="K26" s="3"/>
      <c r="L26" s="3"/>
      <c r="M26" s="3"/>
      <c r="N26" s="3"/>
      <c r="O26" s="3"/>
      <c r="P26" s="21"/>
      <c r="Q26" s="2"/>
      <c r="R26" s="2"/>
      <c r="S26" s="2"/>
      <c r="T26" s="2"/>
      <c r="U26" s="2"/>
      <c r="V26" s="2"/>
      <c r="Y26" s="2"/>
      <c r="Z26" s="2"/>
      <c r="AA26" s="2"/>
      <c r="AB26" s="2"/>
      <c r="AC26" s="2"/>
    </row>
    <row r="27" spans="1:29" s="1" customFormat="1" x14ac:dyDescent="0.25">
      <c r="A27" s="29">
        <f t="shared" ca="1" si="0"/>
        <v>0</v>
      </c>
      <c r="B27" s="40">
        <f ca="1">IF(C26 / 100 * 'Hidden Values'!$B$10 &lt;'Hidden Values'!$B$9,$C26 / 100 * 'Hidden Values'!$B$10,'Hidden Values'!$B$9)</f>
        <v>650000</v>
      </c>
      <c r="C27" s="40" cm="1">
        <f t="array" aca="1" ref="C27" ca="1" xml:space="preserve"> $C26 + $B27 + $G27 - _xlfn.SWITCH($E27,$B$36,$A$36,$B$37,$A$37,$B$38,$A$38,$B$39,$A$39,$B$40,$A463,$B$41,$A$41,$B$42,$A$42,$B$43,$A466,$B$44,$A$44,$B$45,$A$45,$B469,$A$46,$B$47,$A$47,$B471,$A471,$B$49,$A$49,$B473,$A$50,$B$51,$A$51,0) + _xlfn.SWITCH($E27,$D$36,$C$36,$D$37,$C$37,$D$38,$C$38,$D$39,$C$39,$D$40,$C$40,$D$41,$C$41,$D$42,$C$42,$D$43,$C$43,$D$44,$C$44,$D$45,$C$45,$D$46,$C$46,$D$47,$C$47,$D$48,$C$48,$D$49,$C$49,$D$50,$C$50,$D$51,$A$51,0)</f>
        <v>22290734.571860649</v>
      </c>
      <c r="D27" s="117">
        <f ca="1">C27 - 'Hidden Values'!$B$14</f>
        <v>17290734.571860649</v>
      </c>
      <c r="E27" s="40">
        <f ca="1">DAY(TODAY() + 24)</f>
        <v>4</v>
      </c>
      <c r="F27" s="117">
        <f ca="1" xml:space="preserve"> EU!$C27 - 'Hidden Values'!$B$11</f>
        <v>13005020.286146363</v>
      </c>
      <c r="G27" s="40">
        <f t="shared" ca="1" si="1"/>
        <v>28000</v>
      </c>
      <c r="H27" s="4" t="s">
        <v>34</v>
      </c>
      <c r="I27" s="104">
        <v>100</v>
      </c>
      <c r="J27" s="20"/>
      <c r="K27" s="3"/>
      <c r="L27" s="3"/>
      <c r="M27" s="3"/>
      <c r="N27" s="3"/>
      <c r="O27" s="3"/>
      <c r="P27" s="21"/>
      <c r="Q27" s="2"/>
      <c r="R27" s="2"/>
      <c r="S27" s="2"/>
      <c r="T27" s="2"/>
      <c r="U27" s="2"/>
      <c r="V27" s="2"/>
      <c r="Y27" s="2"/>
      <c r="Z27" s="2"/>
      <c r="AA27" s="2"/>
      <c r="AB27" s="2"/>
      <c r="AC27" s="2"/>
    </row>
    <row r="28" spans="1:29" s="1" customFormat="1" x14ac:dyDescent="0.25">
      <c r="A28" s="29">
        <f t="shared" ca="1" si="0"/>
        <v>0</v>
      </c>
      <c r="B28" s="40">
        <f ca="1">IF(C27 / 100 * 'Hidden Values'!$B$10 &lt;'Hidden Values'!$B$9,$C27 / 100 * 'Hidden Values'!$B$10,'Hidden Values'!$B$9)</f>
        <v>650000</v>
      </c>
      <c r="C28" s="40" cm="1">
        <f t="array" aca="1" ref="C28" ca="1" xml:space="preserve"> $C27 + $B28 + $G28 - _xlfn.SWITCH($E28,$B$36,$A$36,$B$37,$A$37,$B$38,$A$38,$B$39,$A$39,$B$40,$A463,$B$41,$A$41,$B$42,$A$42,$B$43,$A466,$B$44,$A$44,$B$45,$A$45,$B469,$A$46,$B$47,$A$47,$B471,$A471,$B$49,$A$49,$B473,$A$50,$B$51,$A$51,0) + _xlfn.SWITCH($E28,$D$36,$C$36,$D$37,$C$37,$D$38,$C$38,$D$39,$C$39,$D$40,$C$40,$D$41,$C$41,$D$42,$C$42,$D$43,$C$43,$D$44,$C$44,$D$45,$C$45,$D$46,$C$46,$D$47,$C$47,$D$48,$C$48,$D$49,$C$49,$D$50,$C$50,$D$51,$A$51,0)</f>
        <v>22975734.571860649</v>
      </c>
      <c r="D28" s="117">
        <f ca="1">C28 - 'Hidden Values'!$B$14</f>
        <v>17975734.571860649</v>
      </c>
      <c r="E28" s="40">
        <f ca="1">DAY(TODAY() + 25)</f>
        <v>5</v>
      </c>
      <c r="F28" s="117">
        <f ca="1" xml:space="preserve"> EU!$C28 - 'Hidden Values'!$B$11</f>
        <v>13690020.286146363</v>
      </c>
      <c r="G28" s="40">
        <f t="shared" ca="1" si="1"/>
        <v>35000</v>
      </c>
      <c r="H28" s="4" t="s">
        <v>35</v>
      </c>
      <c r="I28" s="105">
        <v>500</v>
      </c>
      <c r="J28" s="20"/>
      <c r="K28" s="3"/>
      <c r="L28" s="3"/>
      <c r="M28" s="3"/>
      <c r="N28" s="3"/>
      <c r="O28" s="3"/>
      <c r="P28" s="21"/>
      <c r="Q28" s="2"/>
      <c r="R28" s="2"/>
      <c r="S28" s="2"/>
      <c r="T28" s="2"/>
      <c r="U28" s="2"/>
      <c r="V28" s="2"/>
      <c r="Y28" s="2"/>
      <c r="Z28" s="2"/>
      <c r="AA28" s="2"/>
      <c r="AB28" s="2"/>
      <c r="AC28" s="2"/>
    </row>
    <row r="29" spans="1:29" s="1" customFormat="1" ht="15.75" thickBot="1" x14ac:dyDescent="0.3">
      <c r="A29" s="29">
        <f t="shared" ca="1" si="0"/>
        <v>0</v>
      </c>
      <c r="B29" s="40">
        <f ca="1">IF(C28 / 100 * 'Hidden Values'!$B$10 &lt;'Hidden Values'!$B$9,$C28 / 100 * 'Hidden Values'!$B$10,'Hidden Values'!$B$9)</f>
        <v>650000</v>
      </c>
      <c r="C29" s="40" cm="1">
        <f t="array" aca="1" ref="C29" ca="1" xml:space="preserve"> $C28 + $B29 + $G29 - _xlfn.SWITCH($E29,$B$36,$A$36,$B$37,$A$37,$B$38,$A$38,$B$39,$A$39,$B$40,$A465,$B$41,$A$41,$B$42,$A$42,$B$43,$A468,$B$44,$A$44,$B$45,$A$45,$B471,$A$46,$B$47,$A$47,$B473,$A473,$B$49,$A$49,$B475,$A$50,$B$51,$A$51,0) + _xlfn.SWITCH($E29,$D$36,$C$36,$D$37,$C$37,$D$38,$C$38,$D$39,$C$39,$D$40,$C$40,$D$41,$C$41,$D$42,$C$42,$D$43,$C$43,$D$44,$C$44,$D$45,$C$45,$D$46,$C$46,$D$47,$C$47,$D$48,$C$48,$D$49,$C$49,$D$50,$C$50,$D$51,$A$51,0)</f>
        <v>23667734.571860649</v>
      </c>
      <c r="D29" s="117">
        <f ca="1">C29 - 'Hidden Values'!$B$14</f>
        <v>18667734.571860649</v>
      </c>
      <c r="E29" s="40">
        <f ca="1">DAY(TODAY() + 26)</f>
        <v>6</v>
      </c>
      <c r="F29" s="117">
        <f ca="1" xml:space="preserve"> EU!$C29 - 'Hidden Values'!$B$11</f>
        <v>14382020.286146363</v>
      </c>
      <c r="G29" s="40">
        <f t="shared" ca="1" si="1"/>
        <v>42000</v>
      </c>
      <c r="H29" s="4" t="s">
        <v>36</v>
      </c>
      <c r="I29" s="106">
        <v>250</v>
      </c>
      <c r="J29" s="3"/>
      <c r="K29" s="3"/>
      <c r="L29" s="3"/>
      <c r="M29" s="3"/>
      <c r="N29" s="3"/>
      <c r="O29" s="3"/>
      <c r="P29" s="21"/>
      <c r="Q29" s="2"/>
      <c r="R29" s="2"/>
      <c r="S29" s="2"/>
      <c r="T29" s="2"/>
      <c r="U29" s="2"/>
      <c r="V29" s="2"/>
      <c r="Y29" s="2"/>
      <c r="Z29" s="2"/>
      <c r="AA29" s="2"/>
      <c r="AB29" s="2"/>
      <c r="AC29" s="2"/>
    </row>
    <row r="30" spans="1:29" s="1" customFormat="1" x14ac:dyDescent="0.25">
      <c r="A30" s="29">
        <f t="shared" ca="1" si="0"/>
        <v>0</v>
      </c>
      <c r="B30" s="40">
        <f ca="1">IF(C29 / 100 * 'Hidden Values'!$B$10 &lt;'Hidden Values'!$B$9,$C29 / 100 * 'Hidden Values'!$B$10,'Hidden Values'!$B$9)</f>
        <v>650000</v>
      </c>
      <c r="C30" s="40" cm="1">
        <f t="array" aca="1" ref="C30" ca="1" xml:space="preserve"> $C29 + $B30 + $G30 - _xlfn.SWITCH($E30,$B$36,$A$36,$B$37,$A$37,$B$38,$A$38,$B$39,$A$39,$B$40,$A465,$B$41,$A$41,$B$42,$A$42,$B$43,$A468,$B$44,$A$44,$B$45,$A$45,$B471,$A$46,$B$47,$A$47,$B473,$A473,$B$49,$A$49,$B475,$A$50,$B$51,$A$51,0) + _xlfn.SWITCH($E30,$D$36,$C$36,$D$37,$C$37,$D$38,$C$38,$D$39,$C$39,$D$40,$C$40,$D$41,$C$41,$D$42,$C$42,$D$43,$C$43,$D$44,$C$44,$D$45,$C$45,$D$46,$C$46,$D$47,$C$47,$D$48,$C$48,$D$49,$C$49,$D$50,$C$50,$D$51,$A$51,0)</f>
        <v>24366734.571860649</v>
      </c>
      <c r="D30" s="117">
        <f ca="1">C30 - 'Hidden Values'!$B$14</f>
        <v>19366734.571860649</v>
      </c>
      <c r="E30" s="40">
        <f ca="1">DAY(TODAY() + 27)</f>
        <v>7</v>
      </c>
      <c r="F30" s="117">
        <f ca="1" xml:space="preserve"> EU!$C30 - 'Hidden Values'!$B$11</f>
        <v>15081020.286146363</v>
      </c>
      <c r="G30" s="40">
        <f t="shared" ca="1" si="1"/>
        <v>49000</v>
      </c>
      <c r="J30" s="3"/>
      <c r="K30" s="3"/>
      <c r="L30" s="3"/>
      <c r="M30" s="3"/>
      <c r="N30" s="3"/>
      <c r="O30" s="3"/>
      <c r="P30" s="21"/>
      <c r="Q30" s="2"/>
      <c r="R30" s="2"/>
      <c r="S30" s="2"/>
      <c r="T30" s="2"/>
      <c r="U30" s="2"/>
      <c r="V30" s="2"/>
      <c r="Y30" s="2"/>
      <c r="Z30" s="2"/>
      <c r="AA30" s="2"/>
      <c r="AB30" s="2"/>
      <c r="AC30" s="2"/>
    </row>
    <row r="31" spans="1:29" s="1" customFormat="1" x14ac:dyDescent="0.25">
      <c r="A31" s="29">
        <f t="shared" ca="1" si="0"/>
        <v>0</v>
      </c>
      <c r="B31" s="40">
        <f ca="1">IF(C30 / 100 * 'Hidden Values'!$B$10 &lt;'Hidden Values'!$B$9,$C30 / 100 * 'Hidden Values'!$B$10,'Hidden Values'!$B$9)</f>
        <v>650000</v>
      </c>
      <c r="C31" s="40" cm="1">
        <f t="array" aca="1" ref="C31" ca="1" xml:space="preserve"> $C30 + $B31 + $G31 - _xlfn.SWITCH($E31,$B$36,$A$36,$B$37,$A$37,$B$38,$A$38,$B$39,$A$39,$B$40,$A467,$B$41,$A$41,$B$42,$A$42,$B$43,$A470,$B$44,$A$44,$B$45,$A$45,$B473,$A$46,$B$47,$A$47,$B475,$A475,$B$49,$A$49,$B477,$A$50,$B$51,$A$51,0) + _xlfn.SWITCH($E31,$D$36,$C$36,$D$37,$C$37,$D$38,$C$38,$D$39,$C$39,$D$40,$C$40,$D$41,$C$41,$D$42,$C$42,$D$43,$C$43,$D$44,$C$44,$D$45,$C$45,$D$46,$C$46,$D$47,$C$47,$D$48,$C$48,$D$49,$C$49,$D$50,$C$50,$D$51,$A$51,0)</f>
        <v>25072734.571860649</v>
      </c>
      <c r="D31" s="117">
        <f ca="1">C31 - 'Hidden Values'!$B$14</f>
        <v>20072734.571860649</v>
      </c>
      <c r="E31" s="40">
        <f ca="1">DAY(TODAY() + 28)</f>
        <v>8</v>
      </c>
      <c r="F31" s="117">
        <f ca="1" xml:space="preserve"> EU!$C31 - 'Hidden Values'!$B$11</f>
        <v>15787020.286146363</v>
      </c>
      <c r="G31" s="40">
        <f t="shared" ca="1" si="1"/>
        <v>56000</v>
      </c>
      <c r="H31" s="45" t="s">
        <v>37</v>
      </c>
      <c r="I31" s="23">
        <f xml:space="preserve"> I28 / 5</f>
        <v>100</v>
      </c>
      <c r="J31" s="3"/>
      <c r="K31" s="3"/>
      <c r="L31" s="3"/>
      <c r="M31" s="3"/>
      <c r="N31" s="3"/>
      <c r="O31" s="3"/>
      <c r="P31" s="21"/>
      <c r="Q31" s="2"/>
      <c r="R31" s="2"/>
      <c r="S31" s="2"/>
      <c r="T31" s="2"/>
      <c r="U31" s="2"/>
      <c r="V31" s="2"/>
      <c r="Y31" s="2"/>
      <c r="Z31" s="2"/>
      <c r="AA31" s="2"/>
      <c r="AB31" s="2"/>
      <c r="AC31" s="2"/>
    </row>
    <row r="32" spans="1:29" s="1" customFormat="1" ht="15.75" thickBot="1" x14ac:dyDescent="0.3">
      <c r="A32" s="29">
        <f t="shared" ca="1" si="0"/>
        <v>0</v>
      </c>
      <c r="B32" s="40">
        <f ca="1">IF(C31 / 100 * 'Hidden Values'!$B$10 &lt;'Hidden Values'!$B$9,$C31 / 100 * 'Hidden Values'!$B$10,'Hidden Values'!$B$9)</f>
        <v>650000</v>
      </c>
      <c r="C32" s="40" cm="1">
        <f t="array" aca="1" ref="C32" ca="1" xml:space="preserve"> $C31 + $B32 + $G32 - _xlfn.SWITCH($E32,$B$36,$A$36,$B$37,$A$37,$B$38,$A$38,$B$39,$A$39,$B$40,$A467,$B$41,$A$41,$B$42,$A$42,$B$43,$A470,$B$44,$A$44,$B$45,$A$45,$B473,$A$46,$B$47,$A$47,$B475,$A475,$B$49,$A$49,$B477,$A$50,$B$51,$A$51,0) + _xlfn.SWITCH($E32,$D$36,$C$36,$D$37,$C$37,$D$38,$C$38,$D$39,$C$39,$D$40,$C$40,$D$41,$C$41,$D$42,$C$42,$D$43,$C$43,$D$44,$C$44,$D$45,$C$45,$D$46,$C$46,$D$47,$C$47,$D$48,$C$48,$D$49,$C$49,$D$50,$C$50,$D$51,$A$51,0)</f>
        <v>25785734.571860649</v>
      </c>
      <c r="D32" s="117">
        <f ca="1">C32 - 'Hidden Values'!$B$14</f>
        <v>20785734.571860649</v>
      </c>
      <c r="E32" s="40">
        <f ca="1">DAY(TODAY() + 29)</f>
        <v>9</v>
      </c>
      <c r="F32" s="117">
        <f ca="1" xml:space="preserve"> EU!$C32 - 'Hidden Values'!$B$11</f>
        <v>16500020.286146363</v>
      </c>
      <c r="G32" s="40">
        <f t="shared" ca="1" si="1"/>
        <v>63000</v>
      </c>
      <c r="H32" s="4" t="s">
        <v>39</v>
      </c>
      <c r="I32" s="9">
        <f xml:space="preserve"> (I27 * I29) + I28 * (I29 / 5)</f>
        <v>50000</v>
      </c>
      <c r="J32" s="19"/>
      <c r="K32" s="34"/>
      <c r="L32" s="34"/>
      <c r="M32" s="34"/>
      <c r="N32" s="34"/>
      <c r="O32" s="34"/>
      <c r="P32" s="35"/>
      <c r="Q32" s="2"/>
      <c r="R32" s="2"/>
      <c r="S32" s="2"/>
      <c r="T32" s="2"/>
      <c r="U32" s="2"/>
      <c r="V32" s="2"/>
      <c r="Y32" s="2"/>
      <c r="Z32" s="2"/>
      <c r="AA32" s="2"/>
      <c r="AB32" s="2"/>
      <c r="AC32" s="2"/>
    </row>
    <row r="33" spans="1:29" s="1" customFormat="1" x14ac:dyDescent="0.25">
      <c r="A33" s="29">
        <f t="shared" ca="1" si="0"/>
        <v>0</v>
      </c>
      <c r="B33" s="10">
        <f ca="1">IF(C32 / 100 * 'Hidden Values'!$B$10 &lt;'Hidden Values'!$B$9,$C32 / 100 * 'Hidden Values'!$B$10,'Hidden Values'!$B$9)</f>
        <v>650000</v>
      </c>
      <c r="C33" s="40" cm="1">
        <f t="array" aca="1" ref="C33" ca="1" xml:space="preserve"> $C32 + $B33 + $G33 - _xlfn.SWITCH($E33,$B$36,$A$36,$B$37,$A$37,$B$38,$A$38,$B$39,$A$39,$B$40,$A469,$B$41,$A$41,$B$42,$A$42,$B$43,$A472,$B$44,$A$44,$B$45,$A$45,$B475,$A$46,$B$47,$A$47,$B477,$A477,$B$49,$A$49,$B479,$A$50,$B$51,$A$51,0) + _xlfn.SWITCH($E33,$D$36,$C$36,$D$37,$C$37,$D$38,$C$38,$D$39,$C$39,$D$40,$C$40,$D$41,$C$41,$D$42,$C$42,$D$43,$C$43,$D$44,$C$44,$D$45,$C$45,$D$46,$C$46,$D$47,$C$47,$D$48,$C$48,$D$49,$C$49,$D$50,$C$50,$D$51,$A$51,0)</f>
        <v>26505734.571860649</v>
      </c>
      <c r="D33" s="117">
        <f ca="1">C33 - 'Hidden Values'!$B$14</f>
        <v>21505734.571860649</v>
      </c>
      <c r="E33" s="40">
        <f ca="1">DAY(TODAY() + 30)</f>
        <v>10</v>
      </c>
      <c r="F33" s="117">
        <f ca="1" xml:space="preserve"> EU!$C33 - 'Hidden Values'!$B$11</f>
        <v>17220020.286146365</v>
      </c>
      <c r="G33" s="40">
        <f t="shared" ca="1" si="1"/>
        <v>70000</v>
      </c>
      <c r="H33" s="57" t="s">
        <v>40</v>
      </c>
      <c r="I33" s="50"/>
      <c r="J33" s="16" t="s">
        <v>38</v>
      </c>
      <c r="K33" s="55"/>
      <c r="L33" s="2"/>
      <c r="M33" s="2"/>
      <c r="N33" s="2"/>
      <c r="O33" s="2"/>
      <c r="P33" s="2"/>
      <c r="Q33" s="2"/>
      <c r="R33" s="2"/>
      <c r="S33" s="2"/>
      <c r="T33" s="2"/>
      <c r="U33" s="2"/>
      <c r="V33" s="2"/>
      <c r="Y33" s="2"/>
      <c r="Z33" s="2"/>
      <c r="AA33" s="2"/>
      <c r="AB33" s="2"/>
      <c r="AC33" s="2"/>
    </row>
    <row r="34" spans="1:29" s="1" customFormat="1" ht="15.75" thickBot="1" x14ac:dyDescent="0.3">
      <c r="A34" s="20"/>
      <c r="B34" s="91"/>
      <c r="C34" s="110"/>
      <c r="D34" s="3"/>
      <c r="E34" s="34"/>
      <c r="F34" s="34"/>
      <c r="G34" s="75"/>
      <c r="H34" s="3"/>
      <c r="I34" s="21"/>
      <c r="J34" s="56"/>
      <c r="K34" s="32"/>
      <c r="L34" s="2"/>
      <c r="M34" s="2"/>
      <c r="N34" s="2"/>
      <c r="O34" s="2"/>
      <c r="P34" s="2"/>
      <c r="Q34" s="2"/>
      <c r="R34" s="2"/>
      <c r="S34" s="2"/>
      <c r="T34" s="2"/>
      <c r="U34" s="2"/>
      <c r="V34" s="2"/>
      <c r="Y34" s="2"/>
      <c r="Z34" s="2"/>
      <c r="AA34" s="2"/>
      <c r="AB34" s="2"/>
      <c r="AC34" s="2"/>
    </row>
    <row r="35" spans="1:29" s="1" customFormat="1" ht="15.75" thickBot="1" x14ac:dyDescent="0.3">
      <c r="A35" s="63" t="s">
        <v>43</v>
      </c>
      <c r="B35" s="63" t="s">
        <v>44</v>
      </c>
      <c r="C35" s="63" t="s">
        <v>45</v>
      </c>
      <c r="D35" s="63" t="s">
        <v>44</v>
      </c>
      <c r="E35" s="73" t="s">
        <v>46</v>
      </c>
      <c r="F35" s="3" t="s">
        <v>47</v>
      </c>
      <c r="G35" s="32"/>
      <c r="H35" s="3" t="s">
        <v>48</v>
      </c>
      <c r="I35" s="94">
        <v>10</v>
      </c>
      <c r="J35" s="17" t="s">
        <v>41</v>
      </c>
      <c r="K35" s="8">
        <f ca="1">SUM(B4:B33) / COUNT(B4:B33)</f>
        <v>603691.15239535493</v>
      </c>
      <c r="L35" s="2"/>
      <c r="M35" s="2"/>
      <c r="N35" s="2"/>
      <c r="O35" s="2"/>
      <c r="P35" s="2"/>
      <c r="Q35" s="2"/>
      <c r="R35" s="2"/>
      <c r="S35" s="2"/>
      <c r="T35" s="2"/>
      <c r="U35" s="2"/>
      <c r="V35" s="2"/>
      <c r="Y35" s="2"/>
      <c r="Z35" s="2"/>
      <c r="AA35" s="2"/>
      <c r="AB35" s="2"/>
      <c r="AC35" s="2"/>
    </row>
    <row r="36" spans="1:29" s="1" customFormat="1" x14ac:dyDescent="0.25">
      <c r="A36" s="108">
        <v>0</v>
      </c>
      <c r="B36" s="97">
        <v>1</v>
      </c>
      <c r="C36" s="108">
        <v>0</v>
      </c>
      <c r="D36" s="97">
        <v>1</v>
      </c>
      <c r="E36" s="56"/>
      <c r="G36" s="32"/>
      <c r="H36" s="48"/>
      <c r="I36" s="21"/>
      <c r="J36" s="17" t="s">
        <v>42</v>
      </c>
      <c r="K36" s="8">
        <f ca="1">MIN(B4:B33)</f>
        <v>350000</v>
      </c>
      <c r="L36" s="2"/>
      <c r="M36" s="2"/>
      <c r="N36" s="2"/>
      <c r="O36" s="2"/>
      <c r="P36" s="2"/>
      <c r="Q36" s="2"/>
      <c r="R36" s="2"/>
      <c r="S36" s="2"/>
      <c r="T36" s="2"/>
      <c r="U36" s="2"/>
      <c r="V36" s="2"/>
      <c r="Y36" s="2"/>
      <c r="Z36" s="2"/>
      <c r="AA36" s="2"/>
      <c r="AB36" s="2"/>
      <c r="AC36" s="2"/>
    </row>
    <row r="37" spans="1:29" s="1" customFormat="1" ht="15" customHeight="1" x14ac:dyDescent="0.25">
      <c r="A37" s="109">
        <v>0</v>
      </c>
      <c r="B37" s="101">
        <v>1</v>
      </c>
      <c r="C37" s="109">
        <v>0</v>
      </c>
      <c r="D37" s="101">
        <v>1</v>
      </c>
      <c r="E37" s="160" t="str" cm="1">
        <f t="array" aca="1" ref="E37" ca="1">_xlfn.SWITCH(RANDBETWEEN(1,15),1,"The gold OAM level 10 mines 792 gold ore, worth 39600 credits a day. It's not worth it buying auto miner cores to fuel to gold miner if the cores cost more than 39600 credits.",2,"Remember to collect your interest daily for maximum gain daily.
It's worth it.",3,"Having rich friends can be a huge advantage. Share this tool with them.",4,"Reading the guide can really help you out on HWS. There is so much content you can stay on HWS for years, and still find new things.",5,"Remember to keep track of how much time you have left until the season ends. If something takes longer for you to get than you have, wait for next season.",6,"You can't store unlimited cash across seasonal wipes. Try asking your friends if they can help you carry some money, or consider donating to HWS in order to be able to store more.",7,"If you have a lot of money, you can probably have someone donate to HWS in your name and you recieve the rewards. Just make sure you trust the person you're trading with. Stay safe!",8,"If you'd like a feature for this tool just contact Dr. Dark#0555 on discord. I like making this tool better.",9,"Voting can really help your economy in the early game. The difference between not voting and voting can be up to 6-7 million PER month! Remember that you earn interest on the cash you get from voting.",10,"With EB 1, and starting from 0 credits, but voting daily you can earn up to 6,3 MILLION in 1 month. Even though voting might not seem like much, it's definitely worth it",11,"The best time to upgrade your bank is not as soon as possible. It's not when you can earn max interest when upgraded. It's when you earn your current max interest after upgrading. This tool will help you with that.",12,"Commodity trading is an easy way to earn money, but it consumes time and there can be some risk. Plan your trading carefully.",13,"PvP might seem dangerous, but it can Really pay off to go there. If you're only 1 person going in the morning, or in late evening might mean less encounters.",14,"Garage ship miners are often really good. Especially the SV's with HV drills. Buying a garage ship is a very good investment.",15,"You can use Cross Server Warp to go to the second HWS server and collect interest there as well, vote, and all that stuff. Cross Warping Daily do collect double interest is completely legal, and it'll be worth it.")</f>
        <v>Reading the guide can really help you out on HWS. There is so much content you can stay on HWS for years, and still find new things.</v>
      </c>
      <c r="F37" s="161"/>
      <c r="G37" s="162"/>
      <c r="H37" s="48" t="s">
        <v>50</v>
      </c>
      <c r="I37" s="122">
        <f xml:space="preserve"> I35 / 10 + I38 / 10</f>
        <v>2.5</v>
      </c>
      <c r="J37" s="17" t="s">
        <v>49</v>
      </c>
      <c r="K37" s="8">
        <f ca="1">MAX(B4:B33)</f>
        <v>650000</v>
      </c>
      <c r="L37" s="2"/>
      <c r="M37" s="2"/>
      <c r="N37" s="2"/>
      <c r="O37" s="2"/>
      <c r="P37" s="2"/>
      <c r="Q37" s="2"/>
      <c r="R37" s="2"/>
      <c r="S37" s="2"/>
      <c r="T37" s="2"/>
      <c r="U37" s="2"/>
      <c r="V37" s="2"/>
      <c r="Y37" s="2"/>
      <c r="Z37" s="2"/>
      <c r="AA37" s="2"/>
      <c r="AB37" s="2"/>
      <c r="AC37" s="2"/>
    </row>
    <row r="38" spans="1:29" s="1" customFormat="1" ht="15.75" thickBot="1" x14ac:dyDescent="0.3">
      <c r="A38" s="109">
        <v>0</v>
      </c>
      <c r="B38" s="101">
        <v>1</v>
      </c>
      <c r="C38" s="109">
        <v>0</v>
      </c>
      <c r="D38" s="101">
        <v>1</v>
      </c>
      <c r="E38" s="160"/>
      <c r="F38" s="161"/>
      <c r="G38" s="162"/>
      <c r="H38" s="49" t="s">
        <v>52</v>
      </c>
      <c r="I38" s="58">
        <f xml:space="preserve"> 'Hidden Values'!B15 / 100</f>
        <v>15</v>
      </c>
      <c r="J38" s="56"/>
      <c r="K38" s="32"/>
      <c r="L38" s="2"/>
      <c r="M38" s="2"/>
      <c r="N38" s="2"/>
      <c r="O38" s="2"/>
      <c r="P38" s="2"/>
      <c r="Q38" s="2"/>
      <c r="R38" s="2"/>
      <c r="S38" s="2"/>
      <c r="T38" s="2"/>
      <c r="U38" s="2"/>
      <c r="V38" s="2"/>
      <c r="Y38" s="2"/>
      <c r="Z38" s="2"/>
      <c r="AA38" s="2"/>
      <c r="AB38" s="2"/>
      <c r="AC38" s="2"/>
    </row>
    <row r="39" spans="1:29" s="1" customFormat="1" x14ac:dyDescent="0.25">
      <c r="A39" s="109">
        <v>0</v>
      </c>
      <c r="B39" s="101">
        <v>1</v>
      </c>
      <c r="C39" s="109">
        <v>0</v>
      </c>
      <c r="D39" s="101">
        <v>1</v>
      </c>
      <c r="E39" s="160"/>
      <c r="F39" s="161"/>
      <c r="G39" s="162"/>
      <c r="H39" s="54"/>
      <c r="I39" s="55"/>
      <c r="J39" s="17" t="s">
        <v>51</v>
      </c>
      <c r="K39" s="9">
        <f ca="1">SUM(B4:B33)</f>
        <v>18110734.571860649</v>
      </c>
      <c r="L39" s="2"/>
      <c r="M39" s="2"/>
      <c r="N39" s="2"/>
      <c r="O39" s="2"/>
      <c r="P39" s="2"/>
      <c r="Q39" s="2"/>
      <c r="R39" s="2"/>
      <c r="S39" s="2"/>
      <c r="T39" s="2"/>
      <c r="U39" s="2"/>
      <c r="V39" s="2"/>
      <c r="Y39" s="2"/>
      <c r="Z39" s="2"/>
      <c r="AA39" s="2"/>
      <c r="AB39" s="2"/>
      <c r="AC39" s="2"/>
    </row>
    <row r="40" spans="1:29" s="1" customFormat="1" ht="15.75" thickBot="1" x14ac:dyDescent="0.3">
      <c r="A40" s="109">
        <v>0</v>
      </c>
      <c r="B40" s="101">
        <v>1</v>
      </c>
      <c r="C40" s="109">
        <v>0</v>
      </c>
      <c r="D40" s="101">
        <v>1</v>
      </c>
      <c r="E40" s="163"/>
      <c r="F40" s="164"/>
      <c r="G40" s="165"/>
      <c r="H40" s="37" t="s">
        <v>54</v>
      </c>
      <c r="I40" s="21"/>
      <c r="J40" s="17" t="s">
        <v>53</v>
      </c>
      <c r="K40" s="9">
        <f ca="1">SUM(G4:G33)</f>
        <v>3395000</v>
      </c>
      <c r="L40" s="2"/>
      <c r="M40" s="2"/>
      <c r="N40" s="2"/>
      <c r="O40" s="2"/>
      <c r="P40" s="2"/>
      <c r="Q40" s="2"/>
      <c r="R40" s="2"/>
      <c r="S40" s="2"/>
      <c r="T40" s="2"/>
      <c r="U40" s="2"/>
      <c r="V40" s="2"/>
      <c r="Y40" s="2"/>
      <c r="Z40" s="2"/>
      <c r="AA40" s="2"/>
      <c r="AB40" s="2"/>
      <c r="AC40" s="2"/>
    </row>
    <row r="41" spans="1:29" s="1" customFormat="1" ht="15.75" thickBot="1" x14ac:dyDescent="0.3">
      <c r="A41" s="109">
        <v>0</v>
      </c>
      <c r="B41" s="101">
        <v>1</v>
      </c>
      <c r="C41" s="109">
        <v>0</v>
      </c>
      <c r="D41" s="101">
        <v>1</v>
      </c>
      <c r="E41" s="16" t="s">
        <v>56</v>
      </c>
      <c r="F41" s="61"/>
      <c r="G41" s="55"/>
      <c r="H41" s="37"/>
      <c r="I41" s="21"/>
      <c r="J41" s="56"/>
      <c r="K41" s="32"/>
      <c r="L41" s="2"/>
      <c r="M41" s="2"/>
      <c r="N41" s="2"/>
      <c r="O41" s="2"/>
      <c r="P41" s="2"/>
      <c r="Q41" s="2"/>
      <c r="R41" s="2"/>
      <c r="S41" s="2"/>
      <c r="T41" s="2"/>
      <c r="U41" s="2"/>
      <c r="V41" s="2"/>
      <c r="Y41" s="2"/>
      <c r="Z41" s="2"/>
      <c r="AA41" s="2"/>
      <c r="AB41" s="2"/>
      <c r="AC41" s="2"/>
    </row>
    <row r="42" spans="1:29" s="1" customFormat="1" ht="15.75" thickBot="1" x14ac:dyDescent="0.3">
      <c r="A42" s="109">
        <v>0</v>
      </c>
      <c r="B42" s="101">
        <v>1</v>
      </c>
      <c r="C42" s="109">
        <v>0</v>
      </c>
      <c r="D42" s="101">
        <v>1</v>
      </c>
      <c r="E42" s="56"/>
      <c r="G42" s="32"/>
      <c r="H42" s="17" t="s">
        <v>57</v>
      </c>
      <c r="I42" s="95">
        <v>500</v>
      </c>
      <c r="J42" s="24" t="s">
        <v>55</v>
      </c>
      <c r="K42" s="75">
        <f ca="1">SUM(B4:B33) + SUM(EU!$G$4:$G$33)</f>
        <v>21505734.571860649</v>
      </c>
      <c r="L42" s="2"/>
      <c r="M42" s="2"/>
      <c r="N42" s="2"/>
      <c r="O42" s="2"/>
      <c r="P42" s="2"/>
      <c r="Q42" s="2"/>
      <c r="R42" s="2"/>
      <c r="S42" s="2"/>
      <c r="T42" s="2"/>
      <c r="U42" s="2"/>
      <c r="V42" s="2"/>
      <c r="Y42" s="2"/>
      <c r="Z42" s="2"/>
      <c r="AA42" s="2"/>
      <c r="AB42" s="2"/>
      <c r="AC42" s="2"/>
    </row>
    <row r="43" spans="1:29" s="1" customFormat="1" ht="15" customHeight="1" x14ac:dyDescent="0.25">
      <c r="A43" s="109">
        <v>0</v>
      </c>
      <c r="B43" s="101">
        <v>1</v>
      </c>
      <c r="C43" s="109">
        <v>0</v>
      </c>
      <c r="D43" s="101">
        <v>1</v>
      </c>
      <c r="E43" s="166" t="str">
        <f ca="1">IF(F4&lt;0,"Your surplus is negative. I don't recommend buying anything expensive until the 'Your Goal' tool says you can afford to. You might lose more money than you think by doing that",IF(H1 = FALSE,"It seems you're not voting daily. I really recommend beginning to do that. Not only does it help HWS, also you'll earn more than 10mil extra per season.",IF(J1 &gt;= 5,"You missed a lot of votes. You should attempt to vote daily. You can vote from your phone if you get 5 min throughout your day.",IF(B1 &gt; 150000000,"You have a lot of money. It might be an idea to invest them into Gold Ingots and put them into your OCD for next season.",IF(I29 &lt; 250,"Your price in the Gold Calculator is very low. It's never worth it selling gold for less than 250. Gold sells easily at 300+","You're doing great at the moment! Keep up the good work")))))</f>
        <v>Your surplus is negative. I don't recommend buying anything expensive until the 'Your Goal' tool says you can afford to. You might lose more money than you think by doing that</v>
      </c>
      <c r="F43" s="167"/>
      <c r="G43" s="168"/>
      <c r="H43" s="38" t="s">
        <v>58</v>
      </c>
      <c r="I43" s="96">
        <v>150</v>
      </c>
      <c r="J43" s="2"/>
      <c r="K43" s="2"/>
      <c r="L43" s="2"/>
      <c r="M43" s="2"/>
      <c r="N43" s="2"/>
      <c r="O43" s="2"/>
      <c r="P43" s="2"/>
      <c r="Q43" s="2"/>
      <c r="R43" s="2"/>
      <c r="S43" s="2"/>
      <c r="T43" s="2"/>
      <c r="U43" s="2"/>
      <c r="V43" s="2"/>
      <c r="Y43" s="2"/>
      <c r="Z43" s="2"/>
      <c r="AA43" s="2"/>
      <c r="AB43" s="2"/>
      <c r="AC43" s="2"/>
    </row>
    <row r="44" spans="1:29" s="1" customFormat="1" x14ac:dyDescent="0.25">
      <c r="A44" s="109">
        <v>0</v>
      </c>
      <c r="B44" s="101">
        <v>1</v>
      </c>
      <c r="C44" s="109">
        <v>0</v>
      </c>
      <c r="D44" s="101">
        <v>1</v>
      </c>
      <c r="E44" s="166"/>
      <c r="F44" s="167"/>
      <c r="G44" s="168"/>
      <c r="H44" s="38" t="s">
        <v>59</v>
      </c>
      <c r="I44" s="96">
        <v>10000</v>
      </c>
      <c r="J44" s="2"/>
      <c r="K44" s="77"/>
      <c r="L44" s="2"/>
      <c r="M44" s="2"/>
      <c r="N44" s="2"/>
      <c r="O44" s="2"/>
      <c r="P44" s="2"/>
      <c r="Q44" s="2"/>
      <c r="R44" s="2"/>
      <c r="S44" s="2"/>
      <c r="T44" s="2"/>
      <c r="U44" s="2"/>
      <c r="V44" s="2"/>
      <c r="Y44" s="2"/>
      <c r="Z44" s="2"/>
      <c r="AA44" s="2"/>
      <c r="AB44" s="2"/>
      <c r="AC44" s="2"/>
    </row>
    <row r="45" spans="1:29" s="1" customFormat="1" ht="15.75" thickBot="1" x14ac:dyDescent="0.3">
      <c r="A45" s="109">
        <v>0</v>
      </c>
      <c r="B45" s="101">
        <v>1</v>
      </c>
      <c r="C45" s="109">
        <v>0</v>
      </c>
      <c r="D45" s="101">
        <v>1</v>
      </c>
      <c r="E45" s="166"/>
      <c r="F45" s="167"/>
      <c r="G45" s="168"/>
      <c r="H45" s="38" t="s">
        <v>60</v>
      </c>
      <c r="I45" s="107">
        <v>1</v>
      </c>
      <c r="J45" s="2"/>
      <c r="K45" s="2"/>
      <c r="L45" s="2"/>
      <c r="M45" s="2"/>
      <c r="N45" s="2"/>
      <c r="O45" s="2"/>
      <c r="P45" s="2"/>
      <c r="Q45" s="2"/>
      <c r="R45" s="2"/>
      <c r="S45" s="2"/>
      <c r="T45" s="2"/>
      <c r="U45" s="2"/>
      <c r="V45" s="2"/>
      <c r="Y45" s="2"/>
      <c r="Z45" s="2"/>
      <c r="AA45" s="2"/>
      <c r="AB45" s="2"/>
      <c r="AC45" s="2"/>
    </row>
    <row r="46" spans="1:29" s="1" customFormat="1" x14ac:dyDescent="0.25">
      <c r="A46" s="109">
        <v>0</v>
      </c>
      <c r="B46" s="101">
        <v>1</v>
      </c>
      <c r="C46" s="109">
        <v>0</v>
      </c>
      <c r="D46" s="101">
        <v>1</v>
      </c>
      <c r="E46" s="166"/>
      <c r="F46" s="167"/>
      <c r="G46" s="168"/>
      <c r="H46" s="38"/>
      <c r="I46" s="21"/>
      <c r="J46" s="77"/>
      <c r="K46" s="2"/>
      <c r="L46" s="2"/>
      <c r="M46" s="2"/>
      <c r="N46" s="2"/>
      <c r="O46" s="2"/>
      <c r="P46" s="2"/>
      <c r="Q46" s="2"/>
      <c r="R46" s="2"/>
      <c r="S46" s="2"/>
      <c r="T46" s="2"/>
      <c r="U46" s="2"/>
      <c r="V46" s="2"/>
      <c r="Y46" s="2"/>
      <c r="Z46" s="2"/>
      <c r="AA46" s="2"/>
      <c r="AB46" s="2"/>
      <c r="AC46" s="2"/>
    </row>
    <row r="47" spans="1:29" s="1" customFormat="1" ht="15.75" thickBot="1" x14ac:dyDescent="0.3">
      <c r="A47" s="109">
        <v>0</v>
      </c>
      <c r="B47" s="101">
        <v>1</v>
      </c>
      <c r="C47" s="109">
        <v>0</v>
      </c>
      <c r="D47" s="101">
        <v>1</v>
      </c>
      <c r="E47" s="169"/>
      <c r="F47" s="170"/>
      <c r="G47" s="171"/>
      <c r="H47" s="17" t="s">
        <v>61</v>
      </c>
      <c r="I47" s="60">
        <f xml:space="preserve"> I42 * I43 * 100</f>
        <v>7500000</v>
      </c>
      <c r="J47" s="2"/>
      <c r="K47" s="2"/>
      <c r="L47" s="2"/>
      <c r="M47" s="2"/>
      <c r="N47" s="2"/>
      <c r="O47" s="2"/>
      <c r="P47" s="2"/>
      <c r="Q47" s="2"/>
      <c r="R47" s="2"/>
      <c r="S47" s="2"/>
      <c r="T47" s="2"/>
      <c r="U47" s="2"/>
      <c r="V47" s="2"/>
      <c r="Y47" s="2"/>
      <c r="Z47" s="2"/>
      <c r="AA47" s="2"/>
      <c r="AB47" s="2"/>
      <c r="AC47" s="2"/>
    </row>
    <row r="48" spans="1:29" s="1" customFormat="1" x14ac:dyDescent="0.25">
      <c r="A48" s="109">
        <v>0</v>
      </c>
      <c r="B48" s="101">
        <v>1</v>
      </c>
      <c r="C48" s="109">
        <v>0</v>
      </c>
      <c r="D48" s="101">
        <v>1</v>
      </c>
      <c r="F48" s="62" t="s">
        <v>62</v>
      </c>
      <c r="G48" s="120"/>
      <c r="H48" s="38" t="s">
        <v>63</v>
      </c>
      <c r="I48" s="60">
        <f xml:space="preserve"> (I47 + I44) / 'Hidden Values'!B15</f>
        <v>5006.666666666667</v>
      </c>
      <c r="J48" s="2"/>
      <c r="K48" s="2"/>
      <c r="L48" s="2"/>
      <c r="M48" s="2"/>
      <c r="N48" s="2"/>
      <c r="O48" s="2"/>
      <c r="P48" s="2"/>
      <c r="Q48" s="2"/>
      <c r="R48" s="2"/>
      <c r="S48" s="2"/>
      <c r="T48" s="2"/>
      <c r="U48" s="2"/>
      <c r="V48" s="2"/>
      <c r="Y48" s="2"/>
      <c r="Z48" s="2"/>
      <c r="AA48" s="2"/>
      <c r="AB48" s="2"/>
      <c r="AC48" s="2"/>
    </row>
    <row r="49" spans="1:29" s="1" customFormat="1" x14ac:dyDescent="0.25">
      <c r="A49" s="109">
        <v>0</v>
      </c>
      <c r="B49" s="101">
        <v>1</v>
      </c>
      <c r="C49" s="109">
        <v>0</v>
      </c>
      <c r="D49" s="101">
        <v>1</v>
      </c>
      <c r="F49" s="172">
        <f ca="1">IF(F4 &lt; 0,10,20) + IF(A4 &gt; 0,10,20) + IF(H1 = FALSE,10,20) + IF('Hidden Values'!$B$14 &lt; 100,10,20) + IF(J1 &gt; 3,10,20)</f>
        <v>80</v>
      </c>
      <c r="G49" s="120"/>
      <c r="H49" s="38" t="s">
        <v>64</v>
      </c>
      <c r="I49" s="60">
        <f xml:space="preserve"> (I47 + I44 + I44) / I45 / 'Hidden Values'!B15</f>
        <v>5013.333333333333</v>
      </c>
      <c r="J49" s="2"/>
      <c r="K49" s="2"/>
      <c r="L49" s="2"/>
      <c r="M49" s="2"/>
      <c r="N49" s="2"/>
      <c r="O49" s="2"/>
      <c r="P49" s="2"/>
      <c r="Q49" s="2"/>
      <c r="R49" s="2"/>
      <c r="S49" s="2"/>
      <c r="T49" s="2"/>
      <c r="U49" s="2"/>
      <c r="V49" s="2"/>
      <c r="Y49" s="2"/>
      <c r="Z49" s="2"/>
      <c r="AA49" s="2"/>
      <c r="AB49" s="2"/>
      <c r="AC49" s="2"/>
    </row>
    <row r="50" spans="1:29" s="1" customFormat="1" x14ac:dyDescent="0.25">
      <c r="A50" s="109">
        <v>0</v>
      </c>
      <c r="B50" s="101">
        <v>1</v>
      </c>
      <c r="C50" s="109">
        <v>0</v>
      </c>
      <c r="D50" s="101">
        <v>1</v>
      </c>
      <c r="E50" s="119"/>
      <c r="F50" s="172"/>
      <c r="G50" s="120"/>
      <c r="H50" s="56"/>
      <c r="I50" s="32"/>
      <c r="J50" s="2"/>
      <c r="K50" s="2"/>
      <c r="L50" s="2"/>
      <c r="M50" s="2"/>
      <c r="N50" s="2"/>
      <c r="O50" s="2"/>
      <c r="P50" s="2"/>
      <c r="Q50" s="2"/>
      <c r="R50" s="2"/>
      <c r="S50" s="2"/>
      <c r="T50" s="2"/>
      <c r="U50" s="2"/>
      <c r="V50" s="2"/>
      <c r="Y50" s="2"/>
      <c r="Z50" s="2"/>
      <c r="AA50" s="2"/>
      <c r="AB50" s="2"/>
      <c r="AC50" s="2"/>
    </row>
    <row r="51" spans="1:29" s="1" customFormat="1" ht="15.75" thickBot="1" x14ac:dyDescent="0.3">
      <c r="A51" s="109">
        <v>0</v>
      </c>
      <c r="B51" s="101">
        <v>1</v>
      </c>
      <c r="C51" s="109">
        <v>0</v>
      </c>
      <c r="D51" s="101">
        <v>1</v>
      </c>
      <c r="E51" s="2"/>
      <c r="F51" s="2"/>
      <c r="G51" s="2"/>
      <c r="H51" s="20"/>
      <c r="I51" s="21"/>
      <c r="J51" s="2"/>
      <c r="K51" s="2"/>
      <c r="L51" s="2"/>
      <c r="M51" s="2"/>
      <c r="N51" s="2"/>
      <c r="O51" s="2"/>
      <c r="P51" s="2"/>
      <c r="Q51" s="2"/>
      <c r="R51" s="2"/>
      <c r="S51" s="2"/>
      <c r="T51" s="2"/>
      <c r="U51" s="2"/>
      <c r="V51" s="2"/>
      <c r="Y51" s="2"/>
      <c r="Z51" s="2"/>
      <c r="AA51" s="2"/>
      <c r="AB51" s="2"/>
      <c r="AC51" s="2"/>
    </row>
    <row r="52" spans="1:29" s="1" customFormat="1" x14ac:dyDescent="0.25">
      <c r="A52" s="64" t="s">
        <v>65</v>
      </c>
      <c r="B52" s="4"/>
      <c r="C52" s="4"/>
      <c r="D52" s="4"/>
      <c r="E52" s="27"/>
      <c r="F52" s="27"/>
      <c r="G52" s="27"/>
      <c r="H52" s="26"/>
      <c r="I52" s="26"/>
      <c r="J52" s="22"/>
      <c r="K52" s="2"/>
      <c r="L52" s="2"/>
      <c r="M52" s="2"/>
      <c r="N52" s="2"/>
      <c r="O52" s="2"/>
      <c r="P52" s="2"/>
      <c r="Q52" s="2"/>
      <c r="R52" s="2"/>
      <c r="S52" s="2"/>
      <c r="T52" s="2"/>
      <c r="U52" s="2"/>
      <c r="V52" s="2"/>
      <c r="Y52" s="2"/>
      <c r="Z52" s="2"/>
      <c r="AA52" s="2"/>
      <c r="AB52" s="2"/>
      <c r="AC52" s="2"/>
    </row>
    <row r="53" spans="1:29" s="1" customFormat="1" x14ac:dyDescent="0.25">
      <c r="A53" s="17"/>
      <c r="B53" s="4"/>
      <c r="C53" s="4"/>
      <c r="D53" s="4"/>
      <c r="E53" s="4"/>
      <c r="F53" s="4"/>
      <c r="G53" s="4"/>
      <c r="H53" s="4"/>
      <c r="I53" s="4"/>
      <c r="J53" s="21"/>
      <c r="K53" s="2"/>
      <c r="L53" s="2"/>
      <c r="M53" s="2"/>
      <c r="N53" s="2"/>
      <c r="O53" s="2"/>
      <c r="P53" s="2"/>
      <c r="Q53" s="2"/>
      <c r="R53" s="2"/>
      <c r="S53" s="2"/>
      <c r="T53" s="2"/>
      <c r="U53" s="2"/>
      <c r="V53" s="2"/>
      <c r="W53" s="2"/>
      <c r="X53" s="2"/>
      <c r="Y53" s="2"/>
      <c r="Z53" s="2"/>
      <c r="AA53" s="2"/>
      <c r="AB53" s="2"/>
      <c r="AC53" s="2"/>
    </row>
    <row r="54" spans="1:29" s="1" customFormat="1" ht="15.75" thickBot="1" x14ac:dyDescent="0.3">
      <c r="A54" s="64" t="s">
        <v>66</v>
      </c>
      <c r="B54" s="63" t="s">
        <v>67</v>
      </c>
      <c r="C54" s="63" t="s">
        <v>68</v>
      </c>
      <c r="D54" s="63" t="s">
        <v>69</v>
      </c>
      <c r="E54" s="63" t="s">
        <v>70</v>
      </c>
      <c r="F54" s="63" t="s">
        <v>71</v>
      </c>
      <c r="G54" s="63" t="s">
        <v>72</v>
      </c>
      <c r="H54" s="63" t="s">
        <v>73</v>
      </c>
      <c r="I54" s="63" t="s">
        <v>74</v>
      </c>
      <c r="J54" s="65" t="s">
        <v>75</v>
      </c>
      <c r="K54" s="2"/>
      <c r="L54" s="2"/>
      <c r="M54" s="2"/>
      <c r="N54" s="2"/>
      <c r="O54" s="2"/>
      <c r="P54" s="2"/>
      <c r="Q54" s="2"/>
      <c r="R54" s="2"/>
      <c r="S54" s="2"/>
      <c r="T54" s="2"/>
      <c r="U54" s="2"/>
      <c r="V54" s="2"/>
      <c r="W54" s="2"/>
      <c r="X54" s="2"/>
      <c r="Y54" s="2"/>
      <c r="Z54" s="2"/>
      <c r="AA54" s="2"/>
      <c r="AB54" s="2"/>
      <c r="AC54" s="2"/>
    </row>
    <row r="55" spans="1:29" s="1" customFormat="1" x14ac:dyDescent="0.25">
      <c r="A55" s="57">
        <v>1</v>
      </c>
      <c r="B55" s="68">
        <v>0</v>
      </c>
      <c r="C55" s="27">
        <v>0</v>
      </c>
      <c r="D55" s="27" t="s">
        <v>76</v>
      </c>
      <c r="E55" s="68">
        <v>175000</v>
      </c>
      <c r="F55" s="68">
        <f t="shared" ref="F55:F64" si="2" xml:space="preserve"> $E55 * 90</f>
        <v>15750000</v>
      </c>
      <c r="G55" s="27">
        <v>0</v>
      </c>
      <c r="H55" s="68">
        <f xml:space="preserve"> F55</f>
        <v>15750000</v>
      </c>
      <c r="I55" s="69" t="s">
        <v>77</v>
      </c>
      <c r="J55" s="70">
        <v>0</v>
      </c>
      <c r="K55" s="2"/>
      <c r="L55" s="2"/>
      <c r="M55" s="2"/>
      <c r="N55" s="2"/>
      <c r="O55" s="2"/>
      <c r="P55" s="2"/>
      <c r="Q55" s="2"/>
      <c r="R55" s="2"/>
      <c r="S55" s="2"/>
      <c r="T55" s="2"/>
      <c r="U55" s="2"/>
      <c r="V55" s="2"/>
      <c r="W55" s="2"/>
      <c r="X55" s="2"/>
      <c r="Y55" s="2"/>
      <c r="Z55" s="2"/>
      <c r="AA55" s="2"/>
      <c r="AB55" s="2"/>
      <c r="AC55" s="2"/>
    </row>
    <row r="56" spans="1:29" s="1" customFormat="1" x14ac:dyDescent="0.25">
      <c r="A56" s="123">
        <v>2</v>
      </c>
      <c r="B56" s="124">
        <v>1700000</v>
      </c>
      <c r="C56" s="125">
        <v>25</v>
      </c>
      <c r="D56" s="125" t="s">
        <v>78</v>
      </c>
      <c r="E56" s="124">
        <v>250000</v>
      </c>
      <c r="F56" s="124">
        <f t="shared" si="2"/>
        <v>22500000</v>
      </c>
      <c r="G56" s="124">
        <f>SUM($B$55:$B56)</f>
        <v>1700000</v>
      </c>
      <c r="H56" s="126">
        <f xml:space="preserve"> $F56 - SUM($B$55:$B56)</f>
        <v>20800000</v>
      </c>
      <c r="I56" s="127">
        <f xml:space="preserve"> F56 / G56</f>
        <v>13.235294117647058</v>
      </c>
      <c r="J56" s="128">
        <f xml:space="preserve"> $B56 / $E56</f>
        <v>6.8</v>
      </c>
      <c r="K56" s="2"/>
      <c r="L56" s="2"/>
      <c r="M56" s="2"/>
      <c r="N56" s="2"/>
      <c r="O56" s="2"/>
      <c r="P56" s="2"/>
      <c r="Q56" s="2"/>
      <c r="R56" s="2"/>
      <c r="S56" s="2"/>
      <c r="T56" s="2"/>
      <c r="U56" s="2"/>
      <c r="V56" s="2"/>
      <c r="W56" s="2"/>
      <c r="X56" s="2"/>
      <c r="Y56" s="2"/>
      <c r="Z56" s="2"/>
      <c r="AA56" s="2"/>
      <c r="AB56" s="2"/>
      <c r="AC56" s="2"/>
    </row>
    <row r="57" spans="1:29" s="1" customFormat="1" x14ac:dyDescent="0.25">
      <c r="A57" s="17">
        <v>3</v>
      </c>
      <c r="B57" s="29">
        <v>2500000</v>
      </c>
      <c r="C57" s="4">
        <v>50</v>
      </c>
      <c r="D57" s="4" t="s">
        <v>79</v>
      </c>
      <c r="E57" s="29">
        <v>350000</v>
      </c>
      <c r="F57" s="29">
        <f t="shared" si="2"/>
        <v>31500000</v>
      </c>
      <c r="G57" s="29">
        <f>SUM($B$55:$B57)</f>
        <v>4200000</v>
      </c>
      <c r="H57" s="30">
        <f xml:space="preserve"> $F57 - SUM($B$55:$B57)</f>
        <v>27300000</v>
      </c>
      <c r="I57" s="67">
        <f xml:space="preserve"> F57 / G57</f>
        <v>7.5</v>
      </c>
      <c r="J57" s="71">
        <f xml:space="preserve"> $B57 / $E57</f>
        <v>7.1428571428571432</v>
      </c>
      <c r="K57" s="2"/>
      <c r="L57" s="2"/>
      <c r="M57" s="2"/>
      <c r="N57" s="2"/>
      <c r="O57" s="2"/>
      <c r="P57" s="2"/>
      <c r="Q57" s="2"/>
      <c r="R57" s="2"/>
      <c r="S57" s="2"/>
      <c r="T57" s="2"/>
      <c r="U57" s="2"/>
      <c r="V57" s="2"/>
      <c r="W57" s="2"/>
      <c r="X57" s="2"/>
      <c r="Y57" s="2"/>
      <c r="Z57" s="2"/>
      <c r="AA57" s="2"/>
      <c r="AB57" s="2"/>
      <c r="AC57" s="2"/>
    </row>
    <row r="58" spans="1:29" s="1" customFormat="1" x14ac:dyDescent="0.25">
      <c r="A58" s="123">
        <v>4</v>
      </c>
      <c r="B58" s="124">
        <v>5000000</v>
      </c>
      <c r="C58" s="125">
        <v>75</v>
      </c>
      <c r="D58" s="125" t="s">
        <v>80</v>
      </c>
      <c r="E58" s="124">
        <v>650000</v>
      </c>
      <c r="F58" s="124">
        <f t="shared" si="2"/>
        <v>58500000</v>
      </c>
      <c r="G58" s="124">
        <f>SUM($B$55:$B58)</f>
        <v>9200000</v>
      </c>
      <c r="H58" s="126">
        <f xml:space="preserve"> $F58 - SUM($B$55:$B58)</f>
        <v>49300000</v>
      </c>
      <c r="I58" s="127">
        <f t="shared" ref="I58:I64" si="3" xml:space="preserve"> F58 / G58</f>
        <v>6.3586956521739131</v>
      </c>
      <c r="J58" s="128">
        <f t="shared" ref="J58:J63" si="4" xml:space="preserve"> $B58 / $E58</f>
        <v>7.6923076923076925</v>
      </c>
      <c r="K58" s="2"/>
      <c r="L58" s="2"/>
      <c r="M58" s="2"/>
      <c r="N58" s="2"/>
      <c r="O58" s="2"/>
      <c r="P58" s="2"/>
      <c r="Q58" s="2"/>
      <c r="R58" s="2"/>
      <c r="S58" s="2"/>
      <c r="T58" s="2"/>
      <c r="U58" s="2"/>
      <c r="V58" s="2"/>
      <c r="W58" s="2"/>
      <c r="X58" s="2"/>
      <c r="Y58" s="2"/>
      <c r="Z58" s="2"/>
      <c r="AA58" s="2"/>
      <c r="AB58" s="2"/>
      <c r="AC58" s="2"/>
    </row>
    <row r="59" spans="1:29" s="1" customFormat="1" x14ac:dyDescent="0.25">
      <c r="A59" s="17">
        <v>5</v>
      </c>
      <c r="B59" s="29">
        <v>10000000</v>
      </c>
      <c r="C59" s="4">
        <v>100</v>
      </c>
      <c r="D59" s="4" t="s">
        <v>81</v>
      </c>
      <c r="E59" s="29">
        <v>1000000</v>
      </c>
      <c r="F59" s="29">
        <f t="shared" si="2"/>
        <v>90000000</v>
      </c>
      <c r="G59" s="29">
        <f>SUM($B$55:$B59)</f>
        <v>19200000</v>
      </c>
      <c r="H59" s="30">
        <f xml:space="preserve"> $F59 - SUM($B$55:$B59)</f>
        <v>70800000</v>
      </c>
      <c r="I59" s="67">
        <f t="shared" si="3"/>
        <v>4.6875</v>
      </c>
      <c r="J59" s="71">
        <f t="shared" si="4"/>
        <v>10</v>
      </c>
      <c r="K59" s="2"/>
      <c r="L59" s="2"/>
      <c r="M59" s="2"/>
      <c r="N59" s="2"/>
      <c r="O59" s="2"/>
      <c r="P59" s="2"/>
      <c r="Q59" s="2"/>
      <c r="R59" s="2"/>
      <c r="S59" s="2"/>
      <c r="T59" s="2"/>
      <c r="U59" s="2"/>
      <c r="V59" s="2"/>
      <c r="W59" s="2"/>
      <c r="X59" s="2"/>
      <c r="Y59" s="2"/>
      <c r="Z59" s="2"/>
      <c r="AA59" s="2"/>
      <c r="AB59" s="2"/>
      <c r="AC59" s="2"/>
    </row>
    <row r="60" spans="1:29" s="1" customFormat="1" x14ac:dyDescent="0.25">
      <c r="A60" s="123">
        <v>6</v>
      </c>
      <c r="B60" s="124">
        <v>15000000</v>
      </c>
      <c r="C60" s="125">
        <v>150</v>
      </c>
      <c r="D60" s="125" t="s">
        <v>82</v>
      </c>
      <c r="E60" s="124">
        <v>1350000</v>
      </c>
      <c r="F60" s="124">
        <f t="shared" si="2"/>
        <v>121500000</v>
      </c>
      <c r="G60" s="124">
        <f>SUM($B$55:$B60)</f>
        <v>34200000</v>
      </c>
      <c r="H60" s="126">
        <f xml:space="preserve"> $F60 - SUM($B$55:$B60)</f>
        <v>87300000</v>
      </c>
      <c r="I60" s="127">
        <f t="shared" si="3"/>
        <v>3.5526315789473686</v>
      </c>
      <c r="J60" s="128">
        <f t="shared" si="4"/>
        <v>11.111111111111111</v>
      </c>
      <c r="K60" s="2"/>
      <c r="L60" s="2"/>
      <c r="M60" s="2"/>
      <c r="N60" s="2"/>
      <c r="O60" s="2"/>
      <c r="P60" s="2"/>
      <c r="Q60" s="2"/>
      <c r="R60" s="2"/>
      <c r="S60" s="2"/>
      <c r="T60" s="2"/>
      <c r="U60" s="2"/>
      <c r="V60" s="2"/>
      <c r="W60" s="2"/>
      <c r="X60" s="2"/>
      <c r="Y60" s="2"/>
      <c r="Z60" s="2"/>
      <c r="AA60" s="2"/>
      <c r="AB60" s="2"/>
      <c r="AC60" s="2"/>
    </row>
    <row r="61" spans="1:29" s="1" customFormat="1" x14ac:dyDescent="0.25">
      <c r="A61" s="17">
        <v>7</v>
      </c>
      <c r="B61" s="29">
        <v>20000000</v>
      </c>
      <c r="C61" s="4">
        <v>200</v>
      </c>
      <c r="D61" s="4" t="s">
        <v>83</v>
      </c>
      <c r="E61" s="29">
        <v>1750000</v>
      </c>
      <c r="F61" s="29">
        <f t="shared" si="2"/>
        <v>157500000</v>
      </c>
      <c r="G61" s="29">
        <f>SUM($B$55:$B61)</f>
        <v>54200000</v>
      </c>
      <c r="H61" s="30">
        <f xml:space="preserve"> $F61 - SUM($B$55:$B61)</f>
        <v>103300000</v>
      </c>
      <c r="I61" s="67">
        <f t="shared" si="3"/>
        <v>2.9059040590405902</v>
      </c>
      <c r="J61" s="71">
        <f t="shared" si="4"/>
        <v>11.428571428571429</v>
      </c>
      <c r="K61" s="2"/>
      <c r="L61" s="2"/>
      <c r="M61" s="2"/>
      <c r="N61" s="2"/>
      <c r="O61" s="2"/>
      <c r="P61" s="2"/>
      <c r="Q61" s="2"/>
      <c r="R61" s="2"/>
      <c r="S61" s="2"/>
      <c r="T61" s="2"/>
      <c r="U61" s="2"/>
      <c r="V61" s="2"/>
      <c r="W61" s="2"/>
      <c r="X61" s="2"/>
      <c r="Y61" s="2"/>
      <c r="Z61" s="2"/>
      <c r="AA61" s="2"/>
      <c r="AB61" s="2"/>
      <c r="AC61" s="2"/>
    </row>
    <row r="62" spans="1:29" s="1" customFormat="1" x14ac:dyDescent="0.25">
      <c r="A62" s="123">
        <v>8</v>
      </c>
      <c r="B62" s="124">
        <v>30000000</v>
      </c>
      <c r="C62" s="125">
        <v>250</v>
      </c>
      <c r="D62" s="125" t="s">
        <v>84</v>
      </c>
      <c r="E62" s="124">
        <v>2350000</v>
      </c>
      <c r="F62" s="124">
        <f t="shared" si="2"/>
        <v>211500000</v>
      </c>
      <c r="G62" s="124">
        <f>SUM($B$55:$B62)</f>
        <v>84200000</v>
      </c>
      <c r="H62" s="126">
        <f xml:space="preserve"> $F62 - SUM($B$55:$B62)</f>
        <v>127300000</v>
      </c>
      <c r="I62" s="127">
        <f t="shared" si="3"/>
        <v>2.5118764845605699</v>
      </c>
      <c r="J62" s="128">
        <f t="shared" si="4"/>
        <v>12.76595744680851</v>
      </c>
      <c r="K62" s="2"/>
      <c r="L62" s="2"/>
      <c r="M62" s="2"/>
      <c r="N62" s="2"/>
      <c r="O62" s="2"/>
      <c r="P62" s="2"/>
      <c r="Q62" s="2"/>
      <c r="R62" s="2"/>
      <c r="S62" s="2"/>
      <c r="T62" s="2"/>
      <c r="U62" s="2"/>
      <c r="V62" s="2"/>
      <c r="W62" s="2"/>
      <c r="X62" s="2"/>
      <c r="Y62" s="2"/>
      <c r="Z62" s="2"/>
      <c r="AA62" s="2"/>
      <c r="AB62" s="2"/>
      <c r="AC62" s="2"/>
    </row>
    <row r="63" spans="1:29" s="1" customFormat="1" x14ac:dyDescent="0.25">
      <c r="A63" s="17">
        <v>9</v>
      </c>
      <c r="B63" s="29">
        <v>40000000</v>
      </c>
      <c r="C63" s="4">
        <v>300</v>
      </c>
      <c r="D63" s="4" t="s">
        <v>85</v>
      </c>
      <c r="E63" s="29">
        <v>3000000</v>
      </c>
      <c r="F63" s="29">
        <f t="shared" si="2"/>
        <v>270000000</v>
      </c>
      <c r="G63" s="29">
        <f>SUM($B$55:$B63)</f>
        <v>124200000</v>
      </c>
      <c r="H63" s="30">
        <f xml:space="preserve"> $F63 - SUM($B$55:$B63)</f>
        <v>145800000</v>
      </c>
      <c r="I63" s="67">
        <f t="shared" si="3"/>
        <v>2.1739130434782608</v>
      </c>
      <c r="J63" s="71">
        <f t="shared" si="4"/>
        <v>13.333333333333334</v>
      </c>
      <c r="K63" s="2"/>
      <c r="L63" s="2"/>
      <c r="M63" s="2"/>
      <c r="N63" s="2"/>
      <c r="O63" s="2"/>
      <c r="P63" s="2"/>
      <c r="Q63" s="2"/>
      <c r="R63" s="2"/>
      <c r="S63" s="2"/>
      <c r="T63" s="2"/>
      <c r="U63" s="2"/>
      <c r="V63" s="2"/>
      <c r="W63" s="2"/>
      <c r="X63" s="2"/>
      <c r="Y63" s="2"/>
      <c r="Z63" s="2"/>
      <c r="AA63" s="2"/>
      <c r="AB63" s="2"/>
      <c r="AC63" s="2"/>
    </row>
    <row r="64" spans="1:29" s="1" customFormat="1" ht="15.75" thickBot="1" x14ac:dyDescent="0.3">
      <c r="A64" s="129">
        <v>10</v>
      </c>
      <c r="B64" s="130">
        <v>50000000</v>
      </c>
      <c r="C64" s="131">
        <v>500</v>
      </c>
      <c r="D64" s="131" t="s">
        <v>86</v>
      </c>
      <c r="E64" s="130">
        <v>4000000</v>
      </c>
      <c r="F64" s="130">
        <f t="shared" si="2"/>
        <v>360000000</v>
      </c>
      <c r="G64" s="130">
        <f>SUM($B$55:$B64)</f>
        <v>174200000</v>
      </c>
      <c r="H64" s="132">
        <f xml:space="preserve"> $F64 - SUM($B$55:$B64)</f>
        <v>185800000</v>
      </c>
      <c r="I64" s="133">
        <f t="shared" si="3"/>
        <v>2.0665901262916186</v>
      </c>
      <c r="J64" s="134">
        <f xml:space="preserve"> $B64 / $E64</f>
        <v>12.5</v>
      </c>
      <c r="K64" s="2"/>
      <c r="L64" s="2"/>
      <c r="M64" s="2"/>
      <c r="N64" s="2"/>
      <c r="O64" s="2"/>
      <c r="P64" s="2"/>
      <c r="Q64" s="2"/>
      <c r="R64" s="2"/>
      <c r="S64" s="2"/>
      <c r="T64" s="2"/>
      <c r="U64" s="2"/>
      <c r="V64" s="2"/>
      <c r="W64" s="2"/>
      <c r="X64" s="2"/>
      <c r="Y64" s="2"/>
      <c r="Z64" s="2"/>
      <c r="AA64" s="2"/>
      <c r="AB64" s="2"/>
      <c r="AC64" s="2"/>
    </row>
    <row r="65" spans="1:29" s="1" customFormat="1" ht="15.75" thickBot="1" x14ac:dyDescent="0.3">
      <c r="B65" s="52">
        <f>SUM(B55:B64)</f>
        <v>174200000</v>
      </c>
      <c r="C65" s="66">
        <f>SUM(C55:C64)</f>
        <v>1650</v>
      </c>
      <c r="J65" s="72">
        <f>B65 / E64</f>
        <v>43.55</v>
      </c>
      <c r="K65" s="2"/>
      <c r="L65" s="2"/>
      <c r="M65" s="2"/>
      <c r="N65" s="2"/>
      <c r="O65" s="2"/>
      <c r="P65" s="2"/>
      <c r="Q65" s="2"/>
      <c r="R65" s="2"/>
      <c r="S65" s="2"/>
      <c r="T65" s="2"/>
      <c r="U65" s="2"/>
      <c r="V65" s="2"/>
      <c r="W65" s="2"/>
      <c r="X65" s="2"/>
      <c r="Y65" s="2"/>
      <c r="Z65" s="2"/>
      <c r="AA65" s="2"/>
      <c r="AB65" s="2"/>
      <c r="AC65" s="2"/>
    </row>
    <row r="66" spans="1:29" s="1" customFormat="1" x14ac:dyDescent="0.25">
      <c r="J66" s="2"/>
      <c r="K66" s="2"/>
      <c r="L66" s="2"/>
      <c r="M66" s="2"/>
      <c r="N66" s="2"/>
      <c r="O66" s="2"/>
      <c r="P66" s="2"/>
      <c r="Q66" s="2"/>
      <c r="R66" s="2"/>
      <c r="S66" s="2"/>
      <c r="T66" s="2"/>
      <c r="U66" s="2"/>
      <c r="V66" s="2"/>
      <c r="W66" s="2"/>
      <c r="X66" s="2"/>
      <c r="Y66" s="2"/>
      <c r="Z66" s="2"/>
      <c r="AA66" s="2"/>
      <c r="AB66" s="2"/>
      <c r="AC66" s="2"/>
    </row>
    <row r="67" spans="1:29" s="1" customFormat="1" x14ac:dyDescent="0.25">
      <c r="A67" s="2"/>
      <c r="B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s="1" customFormat="1" x14ac:dyDescent="0.25">
      <c r="A68" s="141"/>
      <c r="B68" s="14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s="1" customFormat="1" x14ac:dyDescent="0.25">
      <c r="A69" s="141"/>
      <c r="B69" s="14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s="1" customFormat="1" x14ac:dyDescent="0.25">
      <c r="A70" s="141"/>
      <c r="B70" s="14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s="1" customFormat="1" x14ac:dyDescent="0.25">
      <c r="A71" s="140"/>
      <c r="B71" s="140"/>
      <c r="C71" s="3"/>
      <c r="D71" s="3"/>
      <c r="E71" s="3"/>
      <c r="F71" s="3"/>
      <c r="G71" s="3"/>
      <c r="H71" s="3"/>
      <c r="I71" s="3"/>
      <c r="J71" s="3"/>
      <c r="K71" s="2"/>
      <c r="L71" s="2"/>
      <c r="M71" s="2"/>
      <c r="N71" s="2"/>
      <c r="O71" s="2"/>
      <c r="P71" s="2"/>
      <c r="Q71" s="2"/>
      <c r="R71" s="2"/>
      <c r="S71" s="2"/>
      <c r="T71" s="2"/>
      <c r="U71" s="2"/>
      <c r="V71" s="2"/>
      <c r="W71" s="2"/>
      <c r="X71" s="2"/>
      <c r="Y71" s="2"/>
      <c r="Z71" s="2"/>
      <c r="AA71" s="2"/>
      <c r="AB71" s="2"/>
      <c r="AC71" s="2"/>
    </row>
    <row r="72" spans="1:29" s="1" customFormat="1" x14ac:dyDescent="0.25">
      <c r="A72" s="140"/>
      <c r="B72" s="140"/>
      <c r="C72" s="3"/>
      <c r="D72" s="3"/>
      <c r="E72" s="3"/>
      <c r="F72" s="3"/>
      <c r="G72" s="3"/>
      <c r="H72" s="3"/>
      <c r="I72" s="3"/>
      <c r="J72" s="3"/>
      <c r="K72" s="2"/>
      <c r="L72" s="2"/>
      <c r="M72" s="2"/>
      <c r="N72" s="2"/>
      <c r="O72" s="2"/>
      <c r="P72" s="2"/>
      <c r="Q72" s="2"/>
      <c r="R72" s="2"/>
      <c r="S72" s="2"/>
      <c r="T72" s="2"/>
      <c r="U72" s="2"/>
      <c r="V72" s="2"/>
      <c r="W72" s="2"/>
      <c r="X72" s="2"/>
      <c r="Y72" s="2"/>
      <c r="Z72" s="2"/>
      <c r="AA72" s="2"/>
      <c r="AB72" s="2"/>
      <c r="AC72" s="2"/>
    </row>
    <row r="73" spans="1:29" s="1" customFormat="1" x14ac:dyDescent="0.25">
      <c r="A73" s="140"/>
      <c r="B73" s="143"/>
      <c r="C73" s="3"/>
      <c r="D73" s="3"/>
      <c r="E73" s="3"/>
      <c r="F73" s="3"/>
      <c r="G73" s="3"/>
      <c r="H73" s="3"/>
      <c r="I73" s="3"/>
      <c r="J73" s="3"/>
      <c r="K73" s="2"/>
      <c r="L73" s="2"/>
      <c r="M73" s="2"/>
      <c r="N73" s="2"/>
      <c r="O73" s="2"/>
      <c r="P73" s="2"/>
      <c r="Q73" s="2"/>
      <c r="R73" s="2"/>
      <c r="S73" s="2"/>
      <c r="T73" s="2"/>
      <c r="U73" s="2"/>
      <c r="V73" s="2"/>
      <c r="W73" s="2"/>
      <c r="X73" s="2"/>
      <c r="Y73" s="2"/>
      <c r="Z73" s="2"/>
      <c r="AA73" s="2"/>
      <c r="AB73" s="2"/>
      <c r="AC73" s="2"/>
    </row>
    <row r="74" spans="1:29" s="1" customFormat="1" x14ac:dyDescent="0.25">
      <c r="A74" s="140"/>
      <c r="B74" s="143"/>
      <c r="C74" s="3"/>
      <c r="D74" s="3"/>
      <c r="E74" s="3"/>
      <c r="F74" s="3"/>
      <c r="G74" s="3"/>
      <c r="H74" s="3"/>
      <c r="I74" s="3"/>
      <c r="J74" s="3"/>
      <c r="K74" s="2"/>
      <c r="L74" s="2"/>
      <c r="M74" s="2"/>
      <c r="N74" s="2"/>
      <c r="O74" s="2"/>
      <c r="P74" s="2"/>
      <c r="Q74" s="2"/>
      <c r="R74" s="2"/>
      <c r="S74" s="2"/>
      <c r="T74" s="2"/>
      <c r="U74" s="2"/>
      <c r="V74" s="2"/>
      <c r="W74" s="2"/>
      <c r="X74" s="2"/>
      <c r="Y74" s="2"/>
      <c r="Z74" s="2"/>
      <c r="AA74" s="2"/>
      <c r="AB74" s="2"/>
      <c r="AC74" s="2"/>
    </row>
    <row r="75" spans="1:29" s="1" customFormat="1" x14ac:dyDescent="0.25">
      <c r="A75" s="140"/>
      <c r="B75" s="140"/>
      <c r="C75" s="139"/>
      <c r="D75" s="4"/>
      <c r="E75" s="4"/>
      <c r="F75" s="4"/>
      <c r="G75" s="4"/>
      <c r="H75" s="4"/>
      <c r="I75" s="4"/>
      <c r="J75" s="4"/>
      <c r="K75" s="2"/>
      <c r="L75" s="2"/>
      <c r="M75" s="2"/>
      <c r="N75" s="2"/>
      <c r="O75" s="2"/>
      <c r="P75" s="2"/>
      <c r="Q75" s="2"/>
      <c r="R75" s="2"/>
      <c r="S75" s="2"/>
      <c r="T75" s="2"/>
      <c r="U75" s="2"/>
      <c r="V75" s="2"/>
      <c r="W75" s="2"/>
      <c r="X75" s="2"/>
      <c r="Y75" s="2"/>
      <c r="Z75" s="2"/>
      <c r="AA75" s="2"/>
      <c r="AB75" s="2"/>
      <c r="AC75" s="2"/>
    </row>
    <row r="76" spans="1:29" s="1" customFormat="1" x14ac:dyDescent="0.25">
      <c r="A76" s="140"/>
      <c r="B76" s="144"/>
      <c r="C76" s="139"/>
      <c r="D76" s="4"/>
      <c r="E76" s="4"/>
      <c r="F76" s="4"/>
      <c r="G76" s="4"/>
      <c r="H76" s="4"/>
      <c r="I76" s="4"/>
      <c r="J76" s="4"/>
      <c r="K76" s="2"/>
      <c r="L76" s="2"/>
      <c r="M76" s="2"/>
      <c r="N76" s="2"/>
      <c r="O76" s="2"/>
      <c r="P76" s="2"/>
      <c r="Q76" s="2"/>
      <c r="R76" s="2"/>
      <c r="S76" s="2"/>
      <c r="T76" s="2"/>
      <c r="U76" s="2"/>
      <c r="V76" s="2"/>
      <c r="W76" s="2"/>
      <c r="X76" s="2"/>
      <c r="Y76" s="2"/>
      <c r="Z76" s="2"/>
      <c r="AA76" s="2"/>
      <c r="AB76" s="2"/>
      <c r="AC76" s="2"/>
    </row>
    <row r="77" spans="1:29" s="1" customFormat="1" x14ac:dyDescent="0.25">
      <c r="A77" s="140"/>
      <c r="B77" s="144"/>
      <c r="C77" s="4"/>
      <c r="D77" s="4"/>
      <c r="E77" s="4"/>
      <c r="F77" s="4"/>
      <c r="G77" s="4"/>
      <c r="H77" s="4"/>
      <c r="I77" s="4"/>
      <c r="J77" s="4"/>
      <c r="K77" s="2"/>
      <c r="L77" s="2"/>
      <c r="M77" s="2"/>
      <c r="N77" s="2"/>
      <c r="O77" s="2"/>
      <c r="P77" s="2"/>
      <c r="Q77" s="2"/>
      <c r="R77" s="2"/>
      <c r="S77" s="2"/>
      <c r="T77" s="2"/>
      <c r="U77" s="2"/>
      <c r="V77" s="2"/>
      <c r="W77" s="2"/>
      <c r="X77" s="2"/>
      <c r="Y77" s="2"/>
      <c r="Z77" s="2"/>
      <c r="AA77" s="2"/>
      <c r="AB77" s="2"/>
      <c r="AC77" s="2"/>
    </row>
    <row r="78" spans="1:29" s="1" customFormat="1" x14ac:dyDescent="0.25">
      <c r="A78" s="4"/>
      <c r="B78" s="30"/>
      <c r="C78" s="4"/>
      <c r="D78" s="4"/>
      <c r="E78" s="4"/>
      <c r="F78" s="4"/>
      <c r="G78" s="4"/>
      <c r="H78" s="4"/>
      <c r="I78" s="4"/>
      <c r="J78" s="4"/>
      <c r="K78" s="2"/>
      <c r="L78" s="2"/>
      <c r="M78" s="2"/>
      <c r="N78" s="2"/>
      <c r="O78" s="2"/>
      <c r="P78" s="2"/>
      <c r="Q78" s="2"/>
      <c r="R78" s="2"/>
      <c r="S78" s="2"/>
      <c r="T78" s="2"/>
      <c r="U78" s="2"/>
      <c r="V78" s="2"/>
      <c r="W78" s="2"/>
      <c r="X78" s="2"/>
      <c r="Y78" s="2"/>
      <c r="Z78" s="2"/>
      <c r="AA78" s="2"/>
      <c r="AB78" s="2"/>
      <c r="AC78" s="2"/>
    </row>
    <row r="79" spans="1:29" s="1" customFormat="1" x14ac:dyDescent="0.25">
      <c r="A79" s="4"/>
      <c r="B79" s="4"/>
      <c r="C79" s="4"/>
      <c r="D79" s="4"/>
      <c r="E79" s="4"/>
      <c r="F79" s="4"/>
      <c r="G79" s="4"/>
      <c r="H79" s="4"/>
      <c r="I79" s="4"/>
      <c r="J79" s="4"/>
      <c r="K79" s="2"/>
      <c r="L79" s="2"/>
      <c r="M79" s="2"/>
      <c r="N79" s="2"/>
      <c r="O79" s="2"/>
      <c r="P79" s="2"/>
      <c r="Q79" s="2"/>
      <c r="R79" s="2"/>
      <c r="S79" s="2"/>
      <c r="T79" s="2"/>
      <c r="U79" s="2"/>
      <c r="V79" s="2"/>
      <c r="W79" s="2"/>
      <c r="X79" s="2"/>
      <c r="Y79" s="2"/>
      <c r="Z79" s="2"/>
      <c r="AA79" s="2"/>
      <c r="AB79" s="2"/>
      <c r="AC79" s="2"/>
    </row>
    <row r="80" spans="1:29" s="1" customFormat="1" x14ac:dyDescent="0.25">
      <c r="A80" s="4"/>
      <c r="B80" s="29"/>
      <c r="C80" s="4"/>
      <c r="D80" s="4"/>
      <c r="E80" s="4"/>
      <c r="F80" s="4"/>
      <c r="G80" s="4"/>
      <c r="H80" s="4"/>
      <c r="I80" s="4"/>
      <c r="J80" s="4"/>
      <c r="K80" s="2"/>
      <c r="L80" s="2"/>
      <c r="M80" s="2"/>
      <c r="N80" s="2"/>
      <c r="O80" s="2"/>
      <c r="P80" s="2"/>
      <c r="Q80" s="2"/>
      <c r="R80" s="2"/>
      <c r="S80" s="2"/>
      <c r="T80" s="2"/>
      <c r="U80" s="2"/>
      <c r="V80" s="2"/>
      <c r="W80" s="2"/>
      <c r="X80" s="2"/>
      <c r="Y80" s="2"/>
      <c r="Z80" s="2"/>
      <c r="AA80" s="2"/>
      <c r="AB80" s="2"/>
      <c r="AC80" s="2"/>
    </row>
    <row r="81" spans="1:29" s="1" customFormat="1" x14ac:dyDescent="0.25">
      <c r="A81" s="4"/>
      <c r="B81" s="30"/>
      <c r="C81" s="4"/>
      <c r="D81" s="4"/>
      <c r="E81" s="4"/>
      <c r="F81" s="4"/>
      <c r="G81" s="4"/>
      <c r="H81" s="4"/>
      <c r="I81" s="4"/>
      <c r="J81" s="4"/>
      <c r="K81" s="2"/>
      <c r="L81" s="2"/>
      <c r="M81" s="2"/>
      <c r="N81" s="2"/>
      <c r="O81" s="2"/>
      <c r="P81" s="2"/>
      <c r="Q81" s="2"/>
      <c r="R81" s="2"/>
      <c r="S81" s="2"/>
      <c r="T81" s="2"/>
      <c r="U81" s="2"/>
      <c r="V81" s="2"/>
      <c r="W81" s="2"/>
      <c r="X81" s="2"/>
      <c r="Y81" s="2"/>
      <c r="Z81" s="2"/>
      <c r="AA81" s="2"/>
      <c r="AB81" s="2"/>
      <c r="AC81" s="2"/>
    </row>
    <row r="82" spans="1:29" s="1" customFormat="1" x14ac:dyDescent="0.25">
      <c r="A82" s="4"/>
      <c r="B82" s="4"/>
      <c r="C82" s="4"/>
      <c r="D82" s="4"/>
      <c r="E82" s="4"/>
      <c r="F82" s="4"/>
      <c r="G82" s="4"/>
      <c r="H82" s="4"/>
      <c r="I82" s="4"/>
      <c r="J82" s="4"/>
      <c r="K82" s="2"/>
      <c r="L82" s="2"/>
      <c r="M82" s="2"/>
      <c r="N82" s="2"/>
      <c r="O82" s="2"/>
      <c r="P82" s="2"/>
      <c r="Q82" s="2"/>
      <c r="R82" s="2"/>
      <c r="S82" s="2"/>
      <c r="T82" s="2"/>
      <c r="U82" s="2"/>
      <c r="V82" s="2"/>
      <c r="W82" s="2"/>
      <c r="X82" s="2"/>
      <c r="Y82" s="2"/>
      <c r="Z82" s="2"/>
      <c r="AA82" s="2"/>
      <c r="AB82" s="2"/>
      <c r="AC82" s="2"/>
    </row>
    <row r="83" spans="1:29" s="1" customFormat="1" x14ac:dyDescent="0.25">
      <c r="A83" s="4"/>
      <c r="B83" s="4"/>
      <c r="C83" s="4"/>
      <c r="D83" s="4"/>
      <c r="E83" s="4"/>
      <c r="F83" s="4"/>
      <c r="G83" s="4"/>
      <c r="H83" s="4"/>
      <c r="I83" s="4"/>
      <c r="J83" s="4"/>
      <c r="K83" s="2"/>
      <c r="L83" s="2"/>
      <c r="M83" s="2"/>
      <c r="N83" s="2"/>
      <c r="O83" s="2"/>
      <c r="P83" s="2"/>
      <c r="Q83" s="2"/>
      <c r="R83" s="2"/>
      <c r="S83" s="2"/>
      <c r="T83" s="2"/>
      <c r="U83" s="2"/>
      <c r="V83" s="2"/>
      <c r="W83" s="2"/>
      <c r="X83" s="2"/>
      <c r="Y83" s="2"/>
      <c r="Z83" s="2"/>
      <c r="AA83" s="2"/>
      <c r="AB83" s="2"/>
      <c r="AC83" s="2"/>
    </row>
    <row r="84" spans="1:29" s="1" customFormat="1" x14ac:dyDescent="0.25">
      <c r="A84" s="4"/>
      <c r="B84" s="4"/>
      <c r="C84" s="4"/>
      <c r="D84" s="4"/>
      <c r="E84" s="4"/>
      <c r="F84" s="4"/>
      <c r="G84" s="4"/>
      <c r="H84" s="4"/>
      <c r="I84" s="4"/>
      <c r="J84" s="4"/>
      <c r="K84" s="2"/>
      <c r="L84" s="2"/>
      <c r="M84" s="2"/>
      <c r="N84" s="2"/>
      <c r="O84" s="2"/>
      <c r="P84" s="2"/>
      <c r="Q84" s="2"/>
      <c r="R84" s="2"/>
      <c r="S84" s="2"/>
      <c r="T84" s="2"/>
      <c r="U84" s="2"/>
      <c r="V84" s="2"/>
      <c r="W84" s="2"/>
      <c r="X84" s="2"/>
      <c r="Y84" s="2"/>
      <c r="Z84" s="2"/>
      <c r="AA84" s="2"/>
      <c r="AB84" s="2"/>
      <c r="AC84" s="2"/>
    </row>
    <row r="85" spans="1:29" s="1" customFormat="1" x14ac:dyDescent="0.25">
      <c r="A85" s="4"/>
      <c r="B85" s="4"/>
      <c r="C85" s="4"/>
      <c r="D85" s="4"/>
      <c r="E85" s="4"/>
      <c r="F85" s="4"/>
      <c r="G85" s="4"/>
      <c r="H85" s="4"/>
      <c r="I85" s="4"/>
      <c r="J85" s="4"/>
      <c r="K85" s="2"/>
      <c r="L85" s="2"/>
      <c r="M85" s="2"/>
      <c r="N85" s="2"/>
      <c r="O85" s="2"/>
      <c r="P85" s="2"/>
      <c r="Q85" s="2"/>
      <c r="R85" s="2"/>
      <c r="S85" s="2"/>
      <c r="T85" s="2"/>
      <c r="U85" s="2"/>
      <c r="V85" s="2"/>
      <c r="W85" s="2"/>
      <c r="X85" s="2"/>
      <c r="Y85" s="2"/>
      <c r="Z85" s="2"/>
      <c r="AA85" s="2"/>
      <c r="AB85" s="2"/>
      <c r="AC85" s="2"/>
    </row>
    <row r="86" spans="1:29" s="1" customFormat="1" x14ac:dyDescent="0.25">
      <c r="A86" s="4"/>
      <c r="B86" s="4"/>
      <c r="C86" s="4"/>
      <c r="D86" s="4"/>
      <c r="E86" s="4"/>
      <c r="F86" s="4"/>
      <c r="G86" s="4"/>
      <c r="H86" s="4"/>
      <c r="I86" s="4"/>
      <c r="J86" s="4"/>
      <c r="K86" s="2"/>
      <c r="L86" s="2"/>
      <c r="M86" s="2"/>
      <c r="N86" s="2"/>
      <c r="O86" s="2"/>
      <c r="P86" s="2"/>
      <c r="Q86" s="2"/>
      <c r="R86" s="2"/>
      <c r="S86" s="2"/>
      <c r="T86" s="2"/>
      <c r="U86" s="2"/>
      <c r="V86" s="2"/>
      <c r="W86" s="2"/>
      <c r="X86" s="2"/>
      <c r="Y86" s="2"/>
      <c r="Z86" s="2"/>
      <c r="AA86" s="2"/>
      <c r="AB86" s="2"/>
      <c r="AC86" s="2"/>
    </row>
    <row r="87" spans="1:29" s="1" customFormat="1" x14ac:dyDescent="0.25">
      <c r="A87" s="4"/>
      <c r="B87" s="4"/>
      <c r="C87" s="4"/>
      <c r="D87" s="4"/>
      <c r="E87" s="4"/>
      <c r="F87" s="4"/>
      <c r="G87" s="4"/>
      <c r="H87" s="4"/>
      <c r="I87" s="4"/>
      <c r="J87" s="4"/>
      <c r="K87" s="2"/>
      <c r="L87" s="2"/>
      <c r="M87" s="2"/>
      <c r="N87" s="2"/>
      <c r="O87" s="2"/>
      <c r="P87" s="2"/>
      <c r="Q87" s="2"/>
      <c r="R87" s="2"/>
      <c r="S87" s="2"/>
      <c r="T87" s="2"/>
      <c r="U87" s="2"/>
      <c r="V87" s="2"/>
      <c r="W87" s="2"/>
      <c r="X87" s="2"/>
      <c r="Y87" s="2"/>
      <c r="Z87" s="2"/>
      <c r="AA87" s="2"/>
      <c r="AB87" s="2"/>
      <c r="AC87" s="2"/>
    </row>
    <row r="88" spans="1:29" s="1" customFormat="1" x14ac:dyDescent="0.25">
      <c r="A88" s="4"/>
      <c r="B88" s="4"/>
      <c r="C88" s="4"/>
      <c r="D88" s="4"/>
      <c r="E88" s="4"/>
      <c r="F88" s="4"/>
      <c r="G88" s="4"/>
      <c r="H88" s="4"/>
      <c r="I88" s="4"/>
      <c r="J88" s="3"/>
      <c r="K88" s="2"/>
      <c r="L88" s="2"/>
      <c r="M88" s="2"/>
      <c r="N88" s="2"/>
      <c r="O88" s="2"/>
      <c r="P88" s="2"/>
      <c r="Q88" s="2"/>
      <c r="R88" s="2"/>
      <c r="S88" s="2"/>
      <c r="T88" s="2"/>
      <c r="U88" s="2"/>
      <c r="V88" s="2"/>
      <c r="W88" s="2"/>
      <c r="X88" s="2"/>
      <c r="Y88" s="2"/>
      <c r="Z88" s="2"/>
      <c r="AA88" s="2"/>
      <c r="AB88" s="2"/>
      <c r="AC88" s="2"/>
    </row>
    <row r="89" spans="1:29" s="1" customFormat="1" x14ac:dyDescent="0.25">
      <c r="A89" s="3"/>
      <c r="B89" s="3"/>
      <c r="C89" s="3"/>
      <c r="D89" s="3"/>
      <c r="E89" s="3"/>
      <c r="F89" s="3"/>
      <c r="G89" s="3"/>
      <c r="H89" s="3"/>
      <c r="I89" s="3"/>
      <c r="J89" s="3"/>
      <c r="K89" s="2"/>
      <c r="L89" s="2"/>
      <c r="M89" s="2"/>
      <c r="N89" s="2"/>
      <c r="O89" s="2"/>
      <c r="P89" s="2"/>
      <c r="Q89" s="2"/>
      <c r="R89" s="2"/>
      <c r="S89" s="2"/>
      <c r="T89" s="2"/>
      <c r="U89" s="2"/>
      <c r="V89" s="2"/>
      <c r="W89" s="2"/>
      <c r="X89" s="2"/>
      <c r="Y89" s="2"/>
      <c r="Z89" s="2"/>
      <c r="AA89" s="2"/>
      <c r="AB89" s="2"/>
      <c r="AC89" s="2"/>
    </row>
    <row r="90" spans="1:29" s="1" customFormat="1" x14ac:dyDescent="0.25">
      <c r="A90" s="3"/>
      <c r="B90" s="3"/>
      <c r="C90" s="3"/>
      <c r="D90" s="3"/>
      <c r="E90" s="3"/>
      <c r="F90" s="3"/>
      <c r="G90" s="3"/>
      <c r="H90" s="3"/>
      <c r="I90" s="3"/>
      <c r="J90" s="3"/>
      <c r="K90" s="2"/>
      <c r="L90" s="2"/>
      <c r="M90" s="2"/>
      <c r="N90" s="2"/>
      <c r="O90" s="2"/>
      <c r="P90" s="2"/>
      <c r="Q90" s="2"/>
      <c r="R90" s="2"/>
      <c r="S90" s="2"/>
      <c r="T90" s="2"/>
      <c r="U90" s="2"/>
      <c r="V90" s="2"/>
      <c r="W90" s="2"/>
      <c r="X90" s="2"/>
      <c r="Y90" s="2"/>
      <c r="Z90" s="2"/>
      <c r="AA90" s="2"/>
      <c r="AB90" s="2"/>
      <c r="AC90" s="2"/>
    </row>
    <row r="91" spans="1:29" s="1" customFormat="1" x14ac:dyDescent="0.25">
      <c r="A91" s="3"/>
      <c r="B91" s="3"/>
      <c r="C91" s="3"/>
      <c r="D91" s="3"/>
      <c r="E91" s="3"/>
      <c r="F91" s="3"/>
      <c r="G91" s="3"/>
      <c r="H91" s="3"/>
      <c r="I91" s="3"/>
      <c r="J91" s="3"/>
      <c r="K91" s="2"/>
      <c r="L91" s="2"/>
      <c r="M91" s="2"/>
      <c r="N91" s="2"/>
      <c r="O91" s="2"/>
      <c r="P91" s="2"/>
      <c r="Q91" s="2"/>
      <c r="R91" s="2"/>
      <c r="S91" s="2"/>
      <c r="T91" s="2"/>
      <c r="U91" s="2"/>
      <c r="V91" s="2"/>
      <c r="W91" s="2"/>
      <c r="X91" s="2"/>
      <c r="Y91" s="2"/>
      <c r="Z91" s="2"/>
      <c r="AA91" s="2"/>
      <c r="AB91" s="2"/>
      <c r="AC91" s="2"/>
    </row>
    <row r="92" spans="1:29" s="1" customFormat="1" x14ac:dyDescent="0.25">
      <c r="A92" s="3"/>
      <c r="B92" s="3"/>
      <c r="C92" s="3"/>
      <c r="D92" s="3"/>
      <c r="E92" s="3"/>
      <c r="F92" s="3"/>
      <c r="G92" s="3"/>
      <c r="H92" s="3"/>
      <c r="I92" s="3"/>
      <c r="J92" s="3"/>
      <c r="K92" s="2"/>
      <c r="L92" s="2"/>
      <c r="M92" s="2"/>
      <c r="N92" s="2"/>
      <c r="O92" s="2"/>
      <c r="P92" s="2"/>
      <c r="Q92" s="2"/>
      <c r="R92" s="2"/>
      <c r="S92" s="2"/>
      <c r="T92" s="2"/>
      <c r="U92" s="2"/>
      <c r="V92" s="2"/>
      <c r="W92" s="2"/>
      <c r="X92" s="2"/>
      <c r="Y92" s="2"/>
      <c r="Z92" s="2"/>
      <c r="AA92" s="2"/>
      <c r="AB92" s="2"/>
      <c r="AC92" s="2"/>
    </row>
    <row r="93" spans="1:29" s="1" customFormat="1" x14ac:dyDescent="0.25">
      <c r="A93" s="3"/>
      <c r="B93" s="3"/>
      <c r="C93" s="3"/>
      <c r="D93" s="3"/>
      <c r="E93" s="3"/>
      <c r="F93" s="3"/>
      <c r="G93" s="3"/>
      <c r="H93" s="3"/>
      <c r="I93" s="3"/>
      <c r="J93" s="3"/>
      <c r="K93" s="2"/>
      <c r="L93" s="2"/>
      <c r="M93" s="2"/>
      <c r="N93" s="2"/>
      <c r="O93" s="2"/>
      <c r="P93" s="2"/>
      <c r="Q93" s="2"/>
      <c r="R93" s="2"/>
      <c r="S93" s="2"/>
      <c r="T93" s="2"/>
      <c r="U93" s="2"/>
      <c r="V93" s="2"/>
      <c r="W93" s="2"/>
      <c r="X93" s="2"/>
      <c r="Y93" s="2"/>
      <c r="Z93" s="2"/>
      <c r="AA93" s="2"/>
      <c r="AB93" s="2"/>
      <c r="AC93" s="2"/>
    </row>
    <row r="94" spans="1:29" s="1" customFormat="1" x14ac:dyDescent="0.25">
      <c r="A94" s="3"/>
      <c r="B94" s="3"/>
      <c r="C94" s="3"/>
      <c r="D94" s="3"/>
      <c r="E94" s="3"/>
      <c r="F94" s="3"/>
      <c r="G94" s="3"/>
      <c r="H94" s="3"/>
      <c r="I94" s="3"/>
      <c r="J94" s="3"/>
      <c r="K94" s="2"/>
      <c r="L94" s="2"/>
      <c r="M94" s="2"/>
      <c r="N94" s="2"/>
      <c r="O94" s="2"/>
      <c r="P94" s="2"/>
      <c r="Q94" s="2"/>
      <c r="R94" s="2"/>
      <c r="S94" s="2"/>
      <c r="T94" s="2"/>
      <c r="U94" s="2"/>
      <c r="V94" s="2"/>
      <c r="W94" s="2"/>
      <c r="X94" s="2"/>
      <c r="Y94" s="2"/>
      <c r="Z94" s="2"/>
      <c r="AA94" s="2"/>
      <c r="AB94" s="2"/>
      <c r="AC94" s="2"/>
    </row>
    <row r="95" spans="1:29" s="1" customForma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s="1" customForma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s="1" customForma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s="1" customForma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s="1" customForma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s="1" customForma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s="1" customForma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s="1" customForma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s="1" customForma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s="1" customForma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s="1" customForma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s="1" customForma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s="1" customForma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s="1" customForma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s="1" customForma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s="1" customFormat="1" x14ac:dyDescent="0.25">
      <c r="A110" s="2"/>
      <c r="B110" s="76"/>
      <c r="C110" s="76"/>
      <c r="D110" s="77"/>
      <c r="E110" s="2"/>
      <c r="F110" s="77"/>
      <c r="G110" s="2"/>
      <c r="H110" s="2"/>
      <c r="I110" s="2"/>
      <c r="J110" s="2"/>
      <c r="K110" s="2"/>
      <c r="L110" s="2"/>
      <c r="M110" s="2"/>
      <c r="N110" s="2"/>
      <c r="O110" s="2"/>
      <c r="P110" s="2"/>
      <c r="Q110" s="2"/>
      <c r="R110" s="2"/>
      <c r="S110" s="2"/>
      <c r="T110" s="2"/>
      <c r="U110" s="2"/>
      <c r="V110" s="2"/>
      <c r="W110" s="2"/>
      <c r="X110" s="2"/>
      <c r="Y110" s="2"/>
      <c r="Z110" s="2"/>
      <c r="AA110" s="2"/>
      <c r="AB110" s="2"/>
      <c r="AC110" s="2"/>
    </row>
    <row r="111" spans="1:29" s="1" customForma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s="1" customForma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s="1" customForma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s="1" customForma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s="1" customForma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s="1" customForma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s="1" customForma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s="1" customForma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s="1" customForma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s="1" customForma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s="1" customForma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s="1" customForma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s="1" customForma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s="1" customForma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s="1" customForma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s="1" customForma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s="1" customForma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s="1" customForma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s="1" customForma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s="1" customForma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s="1" customForma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s="1" customForma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s="1" customForma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s="1" customForma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s="1" customForma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s="1" customForma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s="1" customForma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s="1" customForma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s="1" customForma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s="1" customForma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s="1" customForma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s="1" customForma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s="1" customForma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s="1" customForma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s="1" customForma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s="1" customForma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s="1" customForma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s="1" customForma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s="1" customForma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s="1" customForma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s="1" customForma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s="1" customForma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s="1" customForma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s="1" customForma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s="1" customForma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s="1" customForma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s="1" customForma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s="1" customForma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s="1" customForma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s="1" customForma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s="1" customForma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s="1" customForma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s="1" customForma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s="1" customForma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s="1" customForma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s="1" customForma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s="1" customForma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s="1" customForma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s="1" customForma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s="1" customForma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s="1" customForma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s="1" customForma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s="1" customForma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s="1" customForma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s="1" customForma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s="1" customForma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s="1" customForma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s="1" customForma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s="1" customForma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s="1" customForma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s="1" customForma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s="1" customForma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s="1" customForma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s="1" customForma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s="1" customForma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s="1" customForma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s="1" customForma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s="1" customForma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s="1" customForma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s="1" customForma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s="1" customForma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s="1" customForma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s="1" customForma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s="1" customForma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s="1" customForma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s="1" customForma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s="1" customForma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s="1" customForma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s="1" customForma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s="1" customForma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s="1" customForma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s="1" customForma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s="1" customForma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s="1" customForma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s="1" customForma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s="1" customForma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s="1" customForma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s="1" customForma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s="1" customForma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s="1" customForma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s="1" customForma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s="1" customForma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s="1" customForma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s="1" customForma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s="1" customForma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s="1" customForma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s="1" customForma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s="1" customForma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s="1" customForma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s="1" customForma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s="1" customForma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s="1" customForma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s="1" customForma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s="1" customForma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s="1" customForma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s="1" customForma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s="1" customForma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s="1" customForma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s="1" customForma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s="1" customForma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s="1" customForma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s="1" customForma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s="1" customForma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s="1" customForma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s="1" customForma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s="1" customForma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s="1" customForma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s="1" customForma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s="1" customForma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s="1" customForma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s="1" customForma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sheetData>
  <sheetProtection selectLockedCells="1" sort="0" autoFilter="0"/>
  <dataConsolidate/>
  <mergeCells count="4">
    <mergeCell ref="E37:G40"/>
    <mergeCell ref="E43:G47"/>
    <mergeCell ref="F49:F50"/>
    <mergeCell ref="B2:D2"/>
  </mergeCells>
  <phoneticPr fontId="4" type="noConversion"/>
  <conditionalFormatting sqref="F4">
    <cfRule type="expression" dxfId="70" priority="32">
      <formula>IF($F$4 &lt;= 0,TRUE,FALSE)</formula>
    </cfRule>
  </conditionalFormatting>
  <conditionalFormatting sqref="F5">
    <cfRule type="expression" dxfId="69" priority="31">
      <formula>IF($F$5 &lt;= 0,TRUE,FALSE)</formula>
    </cfRule>
  </conditionalFormatting>
  <conditionalFormatting sqref="F6">
    <cfRule type="expression" dxfId="68" priority="30">
      <formula>IF($F$6 &lt;= 0,TRUE,FALSE)</formula>
    </cfRule>
  </conditionalFormatting>
  <conditionalFormatting sqref="F7">
    <cfRule type="expression" dxfId="67" priority="29">
      <formula>IF($F$7 &lt;= 0,TRUE,FALSE)</formula>
    </cfRule>
  </conditionalFormatting>
  <conditionalFormatting sqref="F8">
    <cfRule type="expression" dxfId="66" priority="28">
      <formula>IF($F$8 &lt;= 0,TRUE,FALSE)</formula>
    </cfRule>
  </conditionalFormatting>
  <conditionalFormatting sqref="F9">
    <cfRule type="expression" dxfId="65" priority="27">
      <formula>IF($F$9 &lt;= 0,TRUE,FALSE)</formula>
    </cfRule>
  </conditionalFormatting>
  <conditionalFormatting sqref="F10">
    <cfRule type="expression" dxfId="64" priority="26">
      <formula>IF($F$10 &lt;= 0,TRUE,FALSE)</formula>
    </cfRule>
  </conditionalFormatting>
  <conditionalFormatting sqref="F11">
    <cfRule type="expression" dxfId="63" priority="25">
      <formula>IF($F$11 &lt;= 0,TRUE,FALSE)</formula>
    </cfRule>
  </conditionalFormatting>
  <conditionalFormatting sqref="F12">
    <cfRule type="expression" dxfId="62" priority="24">
      <formula>IF($F$12 &lt;= 0,TRUE,FALSE)</formula>
    </cfRule>
  </conditionalFormatting>
  <conditionalFormatting sqref="F13">
    <cfRule type="expression" dxfId="61" priority="23">
      <formula>IF($F$13 &lt;= 0,TRUE,FALSE)</formula>
    </cfRule>
  </conditionalFormatting>
  <conditionalFormatting sqref="F14">
    <cfRule type="expression" dxfId="60" priority="22">
      <formula>IF($F$14 &lt;= 0,TRUE,FALSE)</formula>
    </cfRule>
  </conditionalFormatting>
  <conditionalFormatting sqref="F15">
    <cfRule type="expression" dxfId="59" priority="21">
      <formula>IF($F$15 &lt;= 0,TRUE,FALSE)</formula>
    </cfRule>
  </conditionalFormatting>
  <conditionalFormatting sqref="F16">
    <cfRule type="expression" dxfId="58" priority="20">
      <formula>IF($F$16 &lt;= 0,TRUE,FALSE)</formula>
    </cfRule>
  </conditionalFormatting>
  <conditionalFormatting sqref="F17">
    <cfRule type="expression" dxfId="57" priority="19">
      <formula>IF($F$17 &lt;= 0,TRUE,FALSE)</formula>
    </cfRule>
  </conditionalFormatting>
  <conditionalFormatting sqref="F18">
    <cfRule type="expression" dxfId="56" priority="18">
      <formula>IF($F$18 &lt;= 0,TRUE,FALSE)</formula>
    </cfRule>
  </conditionalFormatting>
  <conditionalFormatting sqref="F19">
    <cfRule type="expression" dxfId="55" priority="17">
      <formula>IF($F$19 &lt;= 0,TRUE,FALSE)</formula>
    </cfRule>
  </conditionalFormatting>
  <conditionalFormatting sqref="F20">
    <cfRule type="expression" dxfId="54" priority="16">
      <formula>IF($F$20 &lt;= 0,TRUE,FALSE)</formula>
    </cfRule>
  </conditionalFormatting>
  <conditionalFormatting sqref="F21">
    <cfRule type="expression" dxfId="53" priority="15">
      <formula>IF($F$21 &lt;= 0,TRUE,FALSE)</formula>
    </cfRule>
  </conditionalFormatting>
  <conditionalFormatting sqref="F22">
    <cfRule type="expression" dxfId="52" priority="14">
      <formula>IF($F$22 &lt;= 0,TRUE,FALSE)</formula>
    </cfRule>
  </conditionalFormatting>
  <conditionalFormatting sqref="F23">
    <cfRule type="expression" dxfId="51" priority="13">
      <formula>IF($F$23 &lt;= 0,TRUE,FALSE)</formula>
    </cfRule>
  </conditionalFormatting>
  <conditionalFormatting sqref="F24">
    <cfRule type="expression" dxfId="50" priority="12">
      <formula>IF($F$24 &lt;= 0,TRUE,FALSE)</formula>
    </cfRule>
  </conditionalFormatting>
  <conditionalFormatting sqref="F25">
    <cfRule type="expression" dxfId="49" priority="11">
      <formula>IF($F$25 &lt;= 0,TRUE,FALSE)</formula>
    </cfRule>
  </conditionalFormatting>
  <conditionalFormatting sqref="F26">
    <cfRule type="expression" dxfId="48" priority="10">
      <formula>IF($F$26 &lt;= 0,TRUE,FALSE)</formula>
    </cfRule>
  </conditionalFormatting>
  <conditionalFormatting sqref="F27">
    <cfRule type="expression" dxfId="47" priority="9">
      <formula>IF($F$27 &lt;= 0,TRUE,FALSE)</formula>
    </cfRule>
  </conditionalFormatting>
  <conditionalFormatting sqref="F28">
    <cfRule type="expression" dxfId="46" priority="8">
      <formula>IF($F$28 &lt;= 0,TRUE,FALSE)</formula>
    </cfRule>
  </conditionalFormatting>
  <conditionalFormatting sqref="F29">
    <cfRule type="expression" dxfId="45" priority="7">
      <formula>IF($F$29 &lt;= 0,TRUE,FALSE)</formula>
    </cfRule>
  </conditionalFormatting>
  <conditionalFormatting sqref="F30">
    <cfRule type="expression" dxfId="44" priority="6">
      <formula>IF($F$30 &lt;= 0,TRUE,FALSE)</formula>
    </cfRule>
  </conditionalFormatting>
  <conditionalFormatting sqref="F31">
    <cfRule type="expression" dxfId="43" priority="5">
      <formula>IF($F$31 &lt;= 0,TRUE,FALSE)</formula>
    </cfRule>
  </conditionalFormatting>
  <conditionalFormatting sqref="F32">
    <cfRule type="expression" dxfId="42" priority="4">
      <formula>IF($F$32 &lt;= 0,TRUE,FALSE)</formula>
    </cfRule>
  </conditionalFormatting>
  <conditionalFormatting sqref="F33">
    <cfRule type="expression" dxfId="41" priority="3">
      <formula>IF($F$33 &lt;= 0,TRUE,FALSE)</formula>
    </cfRule>
  </conditionalFormatting>
  <conditionalFormatting sqref="J1">
    <cfRule type="expression" dxfId="40" priority="2" stopIfTrue="1">
      <formula>IF($J$1 &lt; DAY(TODAY() + 1),FALSE,TRUE)</formula>
    </cfRule>
  </conditionalFormatting>
  <dataValidations count="6">
    <dataValidation type="whole" allowBlank="1" showInputMessage="1" showErrorMessage="1" errorTitle="It seems you made a mistake" error="The maximum elemental bank level is 10. So can't have higher than Elemental Bank level 10." promptTitle="Elemental Bank" prompt="The Elemental Bank is what provides you the absolute largest passive income, and for most people just in general the largest income. You can use the Your Goal tool to help you upgrade it, and trust me when I say. You won't regret it." sqref="F1" xr:uid="{E76D6998-8D41-4E60-9A72-F21426462CB2}">
      <formula1>1</formula1>
      <formula2>10</formula2>
    </dataValidation>
    <dataValidation type="custom" errorStyle="information" allowBlank="1" showInputMessage="1" showErrorMessage="1" errorTitle="It seems you disabled voting?" error="Voting pay you many millions each month._x000a_You can actually earn between 6 or 7 million each month just by voting, and collecting interest from the voting money." promptTitle="Voting" prompt="Voting can truly help you a lot, and it helps HWS too. No matter if you're a new player on HWS or if you're an old veteran voting is worth it." sqref="H1" xr:uid="{F225B078-AB25-463B-B312-03AC0BC2CA2F}">
      <formula1>IF(H1 = TRUE,TRUE,FALSE)</formula1>
    </dataValidation>
    <dataValidation errorStyle="information" operator="greaterThan" allowBlank="1" showInputMessage="1" showErrorMessage="1" sqref="D1" xr:uid="{F32EC9D4-9AA8-4E23-BACE-6DA1ABA5311D}"/>
    <dataValidation type="whole" errorStyle="information" operator="lessThan" allowBlank="1" showInputMessage="1" showErrorMessage="1" errorTitle="You missed votes!" error="You should be careful about missing votes. You can &quot;lose&quot; up to 210.000 credits every time you forget 1 vote. And the amount of credits lost everytime you miss a vote keeps increasing." sqref="J1" xr:uid="{D04D3FF8-AB85-4B84-98D6-24E3DA0E5123}">
      <formula1>1</formula1>
    </dataValidation>
    <dataValidation type="custom" allowBlank="1" showInputMessage="1" showErrorMessage="1" errorTitle="You can't edit this!" error="For your own safety you can't edit this. It'll only cause issues if you edit random fields. If you want something changed feel free to contact Dr. Dark." sqref="I1 G1 E1 C1 A1" xr:uid="{185E934B-5EB9-4BB3-96E7-A4830BC14809}">
      <formula1>FALSE</formula1>
    </dataValidation>
    <dataValidation allowBlank="1" showInputMessage="1" showErrorMessage="1" errorTitle="You can't edit this!" error="For your own safety you can't edit this. It'll only cause issues if you edit random fields. If you want something changed feel free to contact Dr. Dark." sqref="A55:J64 K42" xr:uid="{15AAD620-FCFD-4D32-BE5B-5AB427BBBE26}"/>
  </dataValidations>
  <pageMargins left="0.7" right="0.7" top="0.75" bottom="0.75" header="0.3" footer="0.3"/>
  <pageSetup paperSize="9" orientation="portrait" horizontalDpi="300" verticalDpi="300" r:id="rId1"/>
  <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6ADD1-2999-4B90-949C-048A894340D8}">
  <sheetPr codeName="Sheet2"/>
  <dimension ref="A1:AC241"/>
  <sheetViews>
    <sheetView showGridLines="0" topLeftCell="F1" workbookViewId="0">
      <pane ySplit="1" topLeftCell="A2" activePane="bottomLeft" state="frozen"/>
      <selection activeCell="D11" sqref="D11"/>
      <selection pane="bottomLeft" activeCell="E8" sqref="E8"/>
    </sheetView>
  </sheetViews>
  <sheetFormatPr defaultRowHeight="15" x14ac:dyDescent="0.25"/>
  <cols>
    <col min="1" max="9" width="20.85546875" style="2" customWidth="1"/>
    <col min="10" max="10" width="23.28515625" style="2" bestFit="1" customWidth="1"/>
    <col min="11" max="11" width="25" style="2" bestFit="1" customWidth="1"/>
    <col min="12" max="12" width="16.5703125" style="2" bestFit="1" customWidth="1"/>
    <col min="13" max="14" width="14.28515625" style="2" bestFit="1" customWidth="1"/>
    <col min="15" max="29" width="9.140625" style="2"/>
  </cols>
  <sheetData>
    <row r="1" spans="1:29" s="2" customFormat="1" ht="15.75" thickBot="1" x14ac:dyDescent="0.3">
      <c r="A1" s="41" t="s">
        <v>0</v>
      </c>
      <c r="B1" s="92">
        <v>350000000</v>
      </c>
      <c r="C1" s="41" t="s">
        <v>1</v>
      </c>
      <c r="D1" s="93">
        <v>1500</v>
      </c>
      <c r="E1" s="41" t="s">
        <v>2</v>
      </c>
      <c r="F1" s="93">
        <v>10</v>
      </c>
      <c r="G1" s="42" t="s">
        <v>3</v>
      </c>
      <c r="H1" s="94" t="b">
        <v>1</v>
      </c>
      <c r="I1" s="42" t="s">
        <v>4</v>
      </c>
      <c r="J1" s="93">
        <v>0</v>
      </c>
      <c r="K1" s="2" t="s">
        <v>101</v>
      </c>
      <c r="L1" s="145">
        <v>0</v>
      </c>
      <c r="M1" s="43"/>
      <c r="N1" s="3"/>
      <c r="O1" s="3"/>
      <c r="P1" s="3"/>
      <c r="Q1" s="3"/>
      <c r="R1" s="3"/>
      <c r="S1" s="3"/>
      <c r="T1" s="3"/>
      <c r="U1" s="3"/>
      <c r="V1" s="3"/>
      <c r="W1" s="3"/>
      <c r="X1" s="3"/>
      <c r="Y1" s="3"/>
      <c r="Z1" s="3"/>
    </row>
    <row r="2" spans="1:29" s="1" customFormat="1" ht="44.25" customHeight="1" thickBot="1" x14ac:dyDescent="0.7">
      <c r="B2" s="174" t="str">
        <f>HYPERLINK("https://forum.empyrion-homeworld.net/t/economy-utility-tool/11072","Economy Utility Tool 2")</f>
        <v>Economy Utility Tool 2</v>
      </c>
      <c r="C2" s="174"/>
      <c r="D2" s="174"/>
      <c r="E2" s="44" t="str">
        <f>"- By Dr. Dark"</f>
        <v>- By Dr. Dark</v>
      </c>
      <c r="F2" s="138" t="s">
        <v>104</v>
      </c>
      <c r="G2" s="59"/>
      <c r="H2" s="44"/>
      <c r="I2" s="136"/>
      <c r="J2" s="136"/>
      <c r="K2" s="136"/>
      <c r="L2" s="2"/>
      <c r="M2" s="2"/>
      <c r="N2" s="2"/>
      <c r="O2" s="2"/>
      <c r="P2" s="2"/>
      <c r="Q2" s="2"/>
      <c r="R2" s="2"/>
      <c r="S2" s="2"/>
      <c r="T2" s="2"/>
      <c r="U2" s="2"/>
      <c r="V2" s="2"/>
      <c r="W2" s="2"/>
      <c r="X2" s="2"/>
      <c r="Y2" s="2"/>
      <c r="Z2" s="2"/>
      <c r="AA2" s="2"/>
      <c r="AB2" s="2"/>
      <c r="AC2" s="2"/>
    </row>
    <row r="3" spans="1:29" s="1" customFormat="1" x14ac:dyDescent="0.25">
      <c r="A3" s="63" t="s">
        <v>5</v>
      </c>
      <c r="B3" s="64" t="s">
        <v>6</v>
      </c>
      <c r="C3" s="64" t="s">
        <v>7</v>
      </c>
      <c r="D3" s="64" t="s">
        <v>8</v>
      </c>
      <c r="E3" s="64" t="s">
        <v>9</v>
      </c>
      <c r="F3" s="64" t="s">
        <v>10</v>
      </c>
      <c r="G3" s="64" t="s">
        <v>11</v>
      </c>
      <c r="H3" s="39" t="s">
        <v>12</v>
      </c>
      <c r="I3" s="26"/>
      <c r="J3" s="16" t="s">
        <v>13</v>
      </c>
      <c r="K3" s="26"/>
      <c r="L3" s="22"/>
      <c r="M3" s="2"/>
      <c r="N3" s="2"/>
      <c r="O3" s="2"/>
      <c r="P3" s="2"/>
      <c r="Q3" s="2"/>
      <c r="R3" s="2"/>
      <c r="S3" s="2"/>
      <c r="T3" s="2"/>
      <c r="U3" s="2"/>
      <c r="V3" s="2"/>
      <c r="Y3" s="2"/>
      <c r="Z3" s="2"/>
      <c r="AA3" s="2"/>
      <c r="AB3" s="2"/>
      <c r="AC3" s="2"/>
    </row>
    <row r="4" spans="1:29" s="1" customFormat="1" ht="15.75" thickBot="1" x14ac:dyDescent="0.3">
      <c r="A4" s="118">
        <f>IF(NA!B4 &lt; 'Hidden Values'!C9,B4 - (B4 / (100 + 'Hidden Values'!C10) * 100),0)</f>
        <v>34653.465346534271</v>
      </c>
      <c r="B4" s="116">
        <f>IF('Hidden Values'!$C$14 / 100 * 'Hidden Values'!$C$10 &lt;'Hidden Values'!$C$9,'Hidden Values'!$C$14 / 100 * 'Hidden Values'!$C$10,'Hidden Values'!$C$9)</f>
        <v>3500000</v>
      </c>
      <c r="C4" s="116" cm="1">
        <f t="array" aca="1" ref="C4" ca="1" xml:space="preserve"> B$4 + 'Hidden Values'!$C$14 + $G4 - _xlfn.SWITCH($E4,B36,A36,B37,A37,B38,A38,B39,A39,B40,A40,B41,A41,B42,A42,B43,A43,B44,A44,B45,A45,B46,A46,B47,A47,B48,A48,B49,A49,B50,A50,B51,A51,0) + _xlfn.SWITCH($E4,$D$36,$C$36,$D$37,$C$37,$D$38,$C$38,$D$39,$C$39,$D$40,$C$40,$D$41,$C$41,$D$42,$C$42,$D$43,$C$43,$D$44,$C$44,$D$45,$C$45,$D$46,$C$46,$D$47,$C$47,$D$48,$C$48,$D$49,$C$49,$D$50,$C$50,$D$51,$A$51,0)</f>
        <v>353584000</v>
      </c>
      <c r="D4" s="115">
        <f ca="1">C4 -'Hidden Values'!$C$14</f>
        <v>3584000</v>
      </c>
      <c r="E4" s="116">
        <f ca="1">DAY(TODAY() + 1)</f>
        <v>12</v>
      </c>
      <c r="F4" s="115">
        <f ca="1" xml:space="preserve"> NA!$C4 - 'Hidden Values'!$C$11</f>
        <v>-46416000</v>
      </c>
      <c r="G4" s="116">
        <f ca="1">IF($H$1=TRUE,IF(E4=1,E4*7000,(E4-J1)*7000),0)</f>
        <v>84000</v>
      </c>
      <c r="H4" s="4" t="str">
        <f>"-Item-"</f>
        <v>-Item-</v>
      </c>
      <c r="I4" s="4" t="str">
        <f>"-Price-"</f>
        <v>-Price-</v>
      </c>
      <c r="J4" s="20" t="str">
        <f>"-Resource-"</f>
        <v>-Resource-</v>
      </c>
      <c r="K4" s="4" t="str">
        <f>"-Level-"</f>
        <v>-Level-</v>
      </c>
      <c r="L4" s="21" t="str">
        <f>"-Upgrade Cost-"</f>
        <v>-Upgrade Cost-</v>
      </c>
      <c r="M4" s="2"/>
      <c r="N4" s="2"/>
      <c r="O4" s="2"/>
      <c r="P4" s="2"/>
      <c r="Q4" s="2"/>
      <c r="R4" s="2"/>
      <c r="S4" s="2"/>
      <c r="T4" s="2"/>
      <c r="U4" s="2"/>
      <c r="V4" s="2"/>
      <c r="Y4" s="2"/>
      <c r="Z4" s="2"/>
      <c r="AA4" s="2"/>
      <c r="AB4" s="2"/>
      <c r="AC4" s="2"/>
    </row>
    <row r="5" spans="1:29" s="1" customFormat="1" x14ac:dyDescent="0.25">
      <c r="A5" s="29">
        <f t="shared" ref="A5:A6" ca="1" si="0" xml:space="preserve"> $B5 - $B4</f>
        <v>35840</v>
      </c>
      <c r="B5" s="40">
        <f ca="1">IF($C4 / 100 * 'Hidden Values'!$C$10 &lt;'Hidden Values'!$C$9,$C4 / 100 * 'Hidden Values'!$C$10,'Hidden Values'!$C$9)</f>
        <v>3535840</v>
      </c>
      <c r="C5" s="40" cm="1">
        <f t="array" aca="1" ref="C5" ca="1" xml:space="preserve"> $C4 + $B5 + $G5 - _xlfn.SWITCH($E5,$B$36,$A$36,$B$37,$A$37,$B$38,$A$38,$B$39,$A$39,$B$40,$A441,$B$41,$A$41,$B$42,$A$42,$B$43,$A444,$B$44,$A$44,$B$45,$A$45,$B447,$A$46,$B$47,$A$47,$B449,$A449,$B$49,$A$49,$B451,$A$50,$B$51,$A$51,0) + _xlfn.SWITCH($E5,$D$36,$C$36,$D$37,$C$37,$D$38,$C$38,$D$39,$C$39,$D$40,$C$40,$D$41,$C$41,$D$42,$C$42,$D$43,$C$43,$D$44,$C$44,$D$45,$C$45,$D$46,$C$46,$D$47,$C$47,$D$48,$C$48,$D$49,$C$49,$D$50,$C$50,$D$51,$A$51,0)</f>
        <v>357210840</v>
      </c>
      <c r="D5" s="117">
        <f ca="1">C5 -'Hidden Values'!$C$14</f>
        <v>7210840</v>
      </c>
      <c r="E5" s="40">
        <f ca="1">DAY(TODAY() + 2)</f>
        <v>13</v>
      </c>
      <c r="F5" s="117">
        <f ca="1" xml:space="preserve"> NA!$C5 - 'Hidden Values'!$C$11</f>
        <v>-42789160</v>
      </c>
      <c r="G5" s="40">
        <f t="shared" ref="G5:G33" ca="1" si="1">IF($H$1=TRUE,IF($E5&lt;$E$4,$E5*7000,($E5-$J$1)*7000),0)</f>
        <v>91000</v>
      </c>
      <c r="H5" s="27" t="s">
        <v>14</v>
      </c>
      <c r="I5" s="46" t="e">
        <f xml:space="preserve"> 'Hidden Values'!C13</f>
        <v>#N/A</v>
      </c>
      <c r="J5" s="20" t="s">
        <v>15</v>
      </c>
      <c r="K5" s="104">
        <v>1</v>
      </c>
      <c r="L5" s="156" cm="1">
        <f t="array" ref="L5">_xlfn.SWITCH($K5,1,100000,2,150000,3,200000,4,250000,5,300000,6,350000,7,400000,8,450000,9,500000)</f>
        <v>100000</v>
      </c>
      <c r="M5" s="2"/>
      <c r="N5" s="2"/>
      <c r="O5" s="2"/>
      <c r="P5" s="2"/>
      <c r="Q5" s="2"/>
      <c r="R5" s="2"/>
      <c r="S5" s="2"/>
      <c r="T5" s="2"/>
      <c r="U5" s="2"/>
      <c r="V5" s="2"/>
      <c r="Y5" s="2"/>
      <c r="Z5" s="2"/>
      <c r="AA5" s="2"/>
      <c r="AB5" s="2"/>
      <c r="AC5" s="2"/>
    </row>
    <row r="6" spans="1:29" s="1" customFormat="1" ht="15.75" thickBot="1" x14ac:dyDescent="0.3">
      <c r="A6" s="29">
        <f t="shared" ca="1" si="0"/>
        <v>36268.399999999907</v>
      </c>
      <c r="B6" s="40">
        <f ca="1">IF($C5 / 100 * 'Hidden Values'!$C$10 &lt;'Hidden Values'!$C$9,$C5 / 100 * 'Hidden Values'!$C$10,'Hidden Values'!$C$9)</f>
        <v>3572108.4</v>
      </c>
      <c r="C6" s="40" cm="1">
        <f t="array" aca="1" ref="C6" ca="1" xml:space="preserve"> $C5 + $B6 + $G6 - _xlfn.SWITCH($E6,$B$36,$A$36,$B$37,$A$37,$B$38,$A$38,$B$39,$A$39,$B$40,$A441,$B$41,$A$41,$B$42,$A$42,$B$43,$A444,$B$44,$A$44,$B$45,$A$45,$B447,$A$46,$B$47,$A$47,$B449,$A449,$B$49,$A$49,$B451,$A$50,$B$51,$A$51,0) + _xlfn.SWITCH($E6,$D$36,$C$36,$D$37,$C$37,$D$38,$C$38,$D$39,$C$39,$D$40,$C$40,$D$41,$C$41,$D$42,$C$42,$D$43,$C$43,$D$44,$C$44,$D$45,$C$45,$D$46,$C$46,$D$47,$C$47,$D$48,$C$48,$D$49,$C$49,$D$50,$C$50,$D$51,$A$51,0)</f>
        <v>360880948.39999998</v>
      </c>
      <c r="D6" s="117">
        <f ca="1">C6 -'Hidden Values'!$C$14</f>
        <v>10880948.399999976</v>
      </c>
      <c r="E6" s="40">
        <f ca="1">DAY(TODAY() + 3)</f>
        <v>14</v>
      </c>
      <c r="F6" s="117">
        <f ca="1" xml:space="preserve"> NA!$C6 - 'Hidden Values'!$C$11</f>
        <v>-39119051.600000024</v>
      </c>
      <c r="G6" s="40">
        <f t="shared" ca="1" si="1"/>
        <v>98000</v>
      </c>
      <c r="H6" s="28" t="s">
        <v>16</v>
      </c>
      <c r="I6" s="47" cm="1">
        <f t="array" ref="I6">_xlfn.SWITCH($K5,1,2700000,2,2600000,3,2450000,4,2250000,5,2000000,6,1700000,7,1350000,8,950000,9,500000,10,0) + _xlfn.SWITCH($K6,1,2700000,2,2600000,3,2450000,4,2250000,5,2000000,6,1700000,7,1350000,8,950000,9,500000,10,0) + _xlfn.SWITCH($K7,1,2700000,2,2600000,3,2450000,4,2250000,5,2000000,6,1700000,7,1350000,8,950000,9,500000,10,0) + _xlfn.SWITCH($K8,1,2700000,2,2600000,3,2450000,4,2250000,5,2000000,6,1700000,7,1350000,8,950000,9,500000,10,0) + _xlfn.SWITCH($K9,1,2700000,2,2600000,3,2450000,4,2250000,5,2000000,6,1700000,7,1350000,8,950000,9,500000,10,0) + _xlfn.SWITCH($K10,1,2700000,2,2600000,3,2450000,4,2250000,5,2000000,6,1700000,7,1350000,8,950000,9,500000,10,0) + _xlfn.SWITCH($K11,1,2700000,2,2600000,3,2450000,4,2250000,5,2000000,6,1700000,7,1350000,8,950000,9,500000,10,0) + _xlfn.SWITCH($K12,1,2700000,2,2600000,3,2450000,4,2250000,5,2000000,6,1700000,7,1350000,8,950000,9,500000,10,0) + _xlfn.SWITCH($K13,1,2700000,2,2600000,3,2450000,4,2250000,5,2000000,6,1700000,7,1350000,8,950000,9,500000,10,0) + _xlfn.SWITCH($K14,1,2700000,2,2600000,3,2450000,4,2250000,5,2000000,6,1700000,7,1350000,8,950000,9,500000,10,0) + _xlfn.SWITCH($K15,1,2700000,2,2600000,3,2450000,4,2250000,5,2000000,6,1700000,7,1350000,8,950000,9,500000,10,0) + _xlfn.SWITCH($K16,1,2700000,2,2600000,3,2450000,4,2250000,5,2000000,6,1700000,7,1350000,8,950000,9,500000,10,0) + _xlfn.SWITCH($K17,1,2700000,2,2600000,3,2450000,4,2250000,5,2000000,6,1700000,7,1350000,8,950000,9,500000,10,0) + _xlfn.SWITCH($K18,1,2700000,2,2600000,3,2450000,4,2250000,5,2000000,6,1700000,7,1350000,8,950000,9,500000,10,0)</f>
        <v>26500000</v>
      </c>
      <c r="J6" s="20" t="s">
        <v>17</v>
      </c>
      <c r="K6" s="105">
        <v>2</v>
      </c>
      <c r="L6" s="156" cm="1">
        <f t="array" ref="L6">_xlfn.SWITCH($K6,1,100000,2,150000,3,200000,4,250000,5,300000,6,350000,7,400000,8,450000,9,500000)</f>
        <v>150000</v>
      </c>
      <c r="M6" s="2"/>
      <c r="N6" s="2"/>
      <c r="O6" s="2"/>
      <c r="P6" s="2"/>
      <c r="Q6" s="2"/>
      <c r="R6" s="2"/>
      <c r="S6" s="2"/>
      <c r="T6" s="2"/>
      <c r="U6" s="2"/>
      <c r="V6" s="2"/>
      <c r="Y6" s="2"/>
      <c r="Z6" s="2"/>
      <c r="AA6" s="2"/>
      <c r="AB6" s="2"/>
      <c r="AC6" s="2"/>
    </row>
    <row r="7" spans="1:29" s="1" customFormat="1" x14ac:dyDescent="0.25">
      <c r="A7" s="29">
        <f ca="1" xml:space="preserve"> $B7 - $B6</f>
        <v>36701.083999999799</v>
      </c>
      <c r="B7" s="40">
        <f ca="1">IF($C6 / 100 * 'Hidden Values'!$C$10 &lt;'Hidden Values'!$C$9,$C6 / 100 * 'Hidden Values'!$C$10,'Hidden Values'!$C$9)</f>
        <v>3608809.4839999997</v>
      </c>
      <c r="C7" s="40" cm="1">
        <f t="array" aca="1" ref="C7" ca="1" xml:space="preserve"> $C6 + $B7 + $G7 - _xlfn.SWITCH($E7,$B$36,$A$36,$B$37,$A$37,$B$38,$A$38,$B$39,$A$39,$B$40,$A443,$B$41,$A$41,$B$42,$A$42,$B$43,$A446,$B$44,$A$44,$B$45,$A$45,$B449,$A$46,$B$47,$A$47,$B451,$A451,$B$49,$A$49,$B453,$A$50,$B$51,$A$51,0) + _xlfn.SWITCH($E7,$D$36,$C$36,$D$37,$C$37,$D$38,$C$38,$D$39,$C$39,$D$40,$C$40,$D$41,$C$41,$D$42,$C$42,$D$43,$C$43,$D$44,$C$44,$D$45,$C$45,$D$46,$C$46,$D$47,$C$47,$D$48,$C$48,$D$49,$C$49,$D$50,$C$50,$D$51,$A$51,0)</f>
        <v>364594757.884</v>
      </c>
      <c r="D7" s="117">
        <f ca="1">C7 -'Hidden Values'!$C$14</f>
        <v>14594757.884000003</v>
      </c>
      <c r="E7" s="40">
        <f ca="1">DAY(TODAY() + 4)</f>
        <v>15</v>
      </c>
      <c r="F7" s="117">
        <f ca="1" xml:space="preserve"> NA!$C7 - 'Hidden Values'!$C$11</f>
        <v>-35405242.115999997</v>
      </c>
      <c r="G7" s="40">
        <f t="shared" ca="1" si="1"/>
        <v>105000</v>
      </c>
      <c r="H7" s="97"/>
      <c r="I7" s="98"/>
      <c r="J7" s="20" t="s">
        <v>19</v>
      </c>
      <c r="K7" s="105">
        <v>3</v>
      </c>
      <c r="L7" s="156" cm="1">
        <f t="array" ref="L7">_xlfn.SWITCH($K7,1,100000,2,150000,3,200000,4,250000,5,300000,6,350000,7,400000,8,450000,9,500000)</f>
        <v>200000</v>
      </c>
      <c r="M7" s="2"/>
      <c r="N7" s="2"/>
      <c r="O7" s="2"/>
      <c r="P7" s="2"/>
      <c r="Q7" s="2"/>
      <c r="R7" s="2"/>
      <c r="S7" s="2"/>
      <c r="T7" s="2"/>
      <c r="U7" s="2"/>
      <c r="V7" s="2"/>
      <c r="Y7" s="2"/>
      <c r="Z7" s="2"/>
      <c r="AA7" s="2"/>
      <c r="AB7" s="2"/>
      <c r="AC7" s="2"/>
    </row>
    <row r="8" spans="1:29" s="1" customFormat="1" x14ac:dyDescent="0.25">
      <c r="A8" s="29">
        <f t="shared" ref="A8:A33" ca="1" si="2" xml:space="preserve"> $B8 - $B7</f>
        <v>37138.094840000384</v>
      </c>
      <c r="B8" s="40">
        <f ca="1">IF($C7 / 100 * 'Hidden Values'!$C$10 &lt;'Hidden Values'!$C$9,$C7 / 100 * 'Hidden Values'!$C$10,'Hidden Values'!$C$9)</f>
        <v>3645947.5788400001</v>
      </c>
      <c r="C8" s="40" cm="1">
        <f t="array" aca="1" ref="C8" ca="1" xml:space="preserve"> $C7 + $B8 + $G8 - _xlfn.SWITCH($E8,$B$36,$A$36,$B$37,$A$37,$B$38,$A$38,$B$39,$A$39,$B$40,$A443,$B$41,$A$41,$B$42,$A$42,$B$43,$A446,$B$44,$A$44,$B$45,$A$45,$B449,$A$46,$B$47,$A$47,$B451,$A451,$B$49,$A$49,$B453,$A$50,$B$51,$A$51,0) + _xlfn.SWITCH($E8,$D$36,$C$36,$D$37,$C$37,$D$38,$C$38,$D$39,$C$39,$D$40,$C$40,$D$41,$C$41,$D$42,$C$42,$D$43,$C$43,$D$44,$C$44,$D$45,$C$45,$D$46,$C$46,$D$47,$C$47,$D$48,$C$48,$D$49,$C$49,$D$50,$C$50,$D$51,$A$51,0)</f>
        <v>368352705.46284002</v>
      </c>
      <c r="D8" s="117">
        <f ca="1">C8 -'Hidden Values'!$C$14</f>
        <v>18352705.462840021</v>
      </c>
      <c r="E8" s="40">
        <f ca="1">DAY(TODAY() + 5)</f>
        <v>16</v>
      </c>
      <c r="F8" s="117">
        <f ca="1" xml:space="preserve"> NA!$C8 - 'Hidden Values'!$C$11</f>
        <v>-31647294.537159979</v>
      </c>
      <c r="G8" s="40">
        <f t="shared" ca="1" si="1"/>
        <v>112000</v>
      </c>
      <c r="H8" s="99"/>
      <c r="I8" s="100"/>
      <c r="J8" s="20" t="s">
        <v>20</v>
      </c>
      <c r="K8" s="105">
        <v>4</v>
      </c>
      <c r="L8" s="156" cm="1">
        <f t="array" ref="L8">_xlfn.SWITCH($K8,1,100000,2,150000,3,200000,4,250000,5,300000,6,350000,7,400000,8,450000,9,500000)</f>
        <v>250000</v>
      </c>
      <c r="M8" s="2"/>
      <c r="N8" s="2"/>
      <c r="O8" s="2"/>
      <c r="P8" s="2"/>
      <c r="Q8" s="2"/>
      <c r="R8" s="2"/>
      <c r="S8" s="2"/>
      <c r="T8" s="2"/>
      <c r="U8" s="2"/>
      <c r="V8" s="2"/>
      <c r="Y8" s="2"/>
      <c r="Z8" s="2"/>
      <c r="AA8" s="2"/>
      <c r="AB8" s="2"/>
      <c r="AC8" s="2"/>
    </row>
    <row r="9" spans="1:29" s="1" customFormat="1" x14ac:dyDescent="0.25">
      <c r="A9" s="29">
        <f t="shared" ca="1" si="2"/>
        <v>37579.475788400043</v>
      </c>
      <c r="B9" s="40">
        <f ca="1">IF($C8 / 100 * 'Hidden Values'!$C$10 &lt;'Hidden Values'!$C$9,$C8 / 100 * 'Hidden Values'!$C$10,'Hidden Values'!$C$9)</f>
        <v>3683527.0546284001</v>
      </c>
      <c r="C9" s="40" cm="1">
        <f t="array" aca="1" ref="C9" ca="1" xml:space="preserve"> $C8 + $B9 + $G9 - _xlfn.SWITCH($E9,$B$36,$A$36,$B$37,$A$37,$B$38,$A$38,$B$39,$A$39,$B$40,$A445,$B$41,$A$41,$B$42,$A$42,$B$43,$A448,$B$44,$A$44,$B$45,$A$45,$B451,$A$46,$B$47,$A$47,$B453,$A453,$B$49,$A$49,$B455,$A$50,$B$51,$A$51,0) + _xlfn.SWITCH($E9,$D$36,$C$36,$D$37,$C$37,$D$38,$C$38,$D$39,$C$39,$D$40,$C$40,$D$41,$C$41,$D$42,$C$42,$D$43,$C$43,$D$44,$C$44,$D$45,$C$45,$D$46,$C$46,$D$47,$C$47,$D$48,$C$48,$D$49,$C$49,$D$50,$C$50,$D$51,$A$51,0)</f>
        <v>372155232.51746839</v>
      </c>
      <c r="D9" s="117">
        <f ca="1">C9 -'Hidden Values'!$C$14</f>
        <v>22155232.517468393</v>
      </c>
      <c r="E9" s="40">
        <f ca="1">DAY(TODAY() + 6)</f>
        <v>17</v>
      </c>
      <c r="F9" s="117">
        <f ca="1" xml:space="preserve"> NA!$C9 - 'Hidden Values'!$C$11</f>
        <v>-27844767.482531607</v>
      </c>
      <c r="G9" s="40">
        <f t="shared" ca="1" si="1"/>
        <v>119000</v>
      </c>
      <c r="H9" s="101"/>
      <c r="I9" s="100"/>
      <c r="J9" s="20" t="s">
        <v>21</v>
      </c>
      <c r="K9" s="105">
        <v>5</v>
      </c>
      <c r="L9" s="156" cm="1">
        <f t="array" ref="L9">_xlfn.SWITCH($K9,1,100000,2,150000,3,200000,4,250000,5,300000,6,350000,7,400000,8,450000,9,500000)</f>
        <v>300000</v>
      </c>
      <c r="M9" s="2"/>
      <c r="N9" s="2"/>
      <c r="O9" s="2"/>
      <c r="P9" s="2"/>
      <c r="Q9" s="2"/>
      <c r="R9" s="2"/>
      <c r="S9" s="2"/>
      <c r="T9" s="2"/>
      <c r="U9" s="2"/>
      <c r="V9" s="2"/>
      <c r="Y9" s="2"/>
      <c r="Z9" s="2"/>
      <c r="AA9" s="2"/>
      <c r="AB9" s="2"/>
      <c r="AC9" s="2"/>
    </row>
    <row r="10" spans="1:29" s="1" customFormat="1" x14ac:dyDescent="0.25">
      <c r="A10" s="29">
        <f t="shared" ca="1" si="2"/>
        <v>38025.270546283573</v>
      </c>
      <c r="B10" s="40">
        <f ca="1">IF($C9 / 100 * 'Hidden Values'!$C$10 &lt;'Hidden Values'!$C$9,$C9 / 100 * 'Hidden Values'!$C$10,'Hidden Values'!$C$9)</f>
        <v>3721552.3251746837</v>
      </c>
      <c r="C10" s="40" cm="1">
        <f t="array" aca="1" ref="C10" ca="1" xml:space="preserve"> $C9 + $B10 + $G10 - _xlfn.SWITCH($E10,$B$36,$A$36,$B$37,$A$37,$B$38,$A$38,$B$39,$A$39,$B$40,$A445,$B$41,$A$41,$B$42,$A$42,$B$43,$A448,$B$44,$A$44,$B$45,$A$45,$B451,$A$46,$B$47,$A$47,$B453,$A453,$B$49,$A$49,$B455,$A$50,$B$51,$A$51,0) + _xlfn.SWITCH($E10,$D$36,$C$36,$D$37,$C$37,$D$38,$C$38,$D$39,$C$39,$D$40,$C$40,$D$41,$C$41,$D$42,$C$42,$D$43,$C$43,$D$44,$C$44,$D$45,$C$45,$D$46,$C$46,$D$47,$C$47,$D$48,$C$48,$D$49,$C$49,$D$50,$C$50,$D$51,$A$51,0)</f>
        <v>376002784.84264308</v>
      </c>
      <c r="D10" s="117">
        <f ca="1">C10 -'Hidden Values'!$C$14</f>
        <v>26002784.842643082</v>
      </c>
      <c r="E10" s="40">
        <f ca="1">DAY(TODAY() + 7)</f>
        <v>18</v>
      </c>
      <c r="F10" s="117">
        <f ca="1" xml:space="preserve"> NA!$C10 - 'Hidden Values'!$C$11</f>
        <v>-23997215.157356918</v>
      </c>
      <c r="G10" s="40">
        <f t="shared" ca="1" si="1"/>
        <v>126000</v>
      </c>
      <c r="H10" s="101"/>
      <c r="I10" s="100"/>
      <c r="J10" s="20" t="s">
        <v>22</v>
      </c>
      <c r="K10" s="105">
        <v>6</v>
      </c>
      <c r="L10" s="156" cm="1">
        <f t="array" ref="L10">_xlfn.SWITCH($K10,1,100000,2,150000,3,200000,4,250000,5,300000,6,350000,7,400000,8,450000,9,500000)</f>
        <v>350000</v>
      </c>
      <c r="M10" s="2"/>
      <c r="N10" s="2"/>
      <c r="O10" s="2"/>
      <c r="P10" s="2"/>
      <c r="Q10" s="2"/>
      <c r="R10" s="2"/>
      <c r="S10" s="2"/>
      <c r="T10" s="2"/>
      <c r="U10" s="2"/>
      <c r="V10" s="2"/>
      <c r="Y10" s="2"/>
      <c r="Z10" s="2"/>
      <c r="AA10" s="2"/>
      <c r="AB10" s="2"/>
      <c r="AC10" s="2"/>
    </row>
    <row r="11" spans="1:29" s="1" customFormat="1" x14ac:dyDescent="0.25">
      <c r="A11" s="29">
        <f t="shared" ca="1" si="2"/>
        <v>38475.523251747247</v>
      </c>
      <c r="B11" s="40">
        <f ca="1">IF($C10 / 100 * 'Hidden Values'!$C$10 &lt;'Hidden Values'!$C$9,$C10 / 100 * 'Hidden Values'!$C$10,'Hidden Values'!$C$9)</f>
        <v>3760027.848426431</v>
      </c>
      <c r="C11" s="40" cm="1">
        <f t="array" aca="1" ref="C11" ca="1" xml:space="preserve"> $C10 + $B11 + $G11 - _xlfn.SWITCH($E11,$B$36,$A$36,$B$37,$A$37,$B$38,$A$38,$B$39,$A$39,$B$40,$A447,$B$41,$A$41,$B$42,$A$42,$B$43,$A450,$B$44,$A$44,$B$45,$A$45,$B453,$A$46,$B$47,$A$47,$B455,$A455,$B$49,$A$49,$B457,$A$50,$B$51,$A$51,0) + _xlfn.SWITCH($E11,$D$36,$C$36,$D$37,$C$37,$D$38,$C$38,$D$39,$C$39,$D$40,$C$40,$D$41,$C$41,$D$42,$C$42,$D$43,$C$43,$D$44,$C$44,$D$45,$C$45,$D$46,$C$46,$D$47,$C$47,$D$48,$C$48,$D$49,$C$49,$D$50,$C$50,$D$51,$A$51,0)</f>
        <v>379895812.69106948</v>
      </c>
      <c r="D11" s="117">
        <f ca="1">C11 -'Hidden Values'!$C$14</f>
        <v>29895812.691069484</v>
      </c>
      <c r="E11" s="40">
        <f ca="1">DAY(TODAY() + 8)</f>
        <v>19</v>
      </c>
      <c r="F11" s="117">
        <f ca="1" xml:space="preserve"> NA!$C11 - 'Hidden Values'!$C$11 - 1250000</f>
        <v>-21354187.308930516</v>
      </c>
      <c r="G11" s="40">
        <f t="shared" ca="1" si="1"/>
        <v>133000</v>
      </c>
      <c r="H11" s="101"/>
      <c r="I11" s="100"/>
      <c r="J11" s="20" t="s">
        <v>23</v>
      </c>
      <c r="K11" s="105">
        <v>7</v>
      </c>
      <c r="L11" s="156" cm="1">
        <f t="array" ref="L11">_xlfn.SWITCH($K11,1,100000,2,150000,3,200000,4,250000,5,300000,6,350000,7,400000,8,450000,9,500000)</f>
        <v>400000</v>
      </c>
      <c r="M11" s="2"/>
      <c r="N11" s="2"/>
      <c r="O11" s="2"/>
      <c r="P11" s="2"/>
      <c r="Q11" s="2"/>
      <c r="R11" s="2"/>
      <c r="S11" s="2"/>
      <c r="T11" s="2"/>
      <c r="U11" s="2"/>
      <c r="V11" s="2"/>
      <c r="Y11" s="2"/>
      <c r="Z11" s="2"/>
      <c r="AA11" s="2"/>
      <c r="AB11" s="2"/>
      <c r="AC11" s="2"/>
    </row>
    <row r="12" spans="1:29" s="1" customFormat="1" x14ac:dyDescent="0.25">
      <c r="A12" s="29">
        <f t="shared" ca="1" si="2"/>
        <v>38930.278484263923</v>
      </c>
      <c r="B12" s="40">
        <f ca="1">IF($C11 / 100 * 'Hidden Values'!$C$10 &lt;'Hidden Values'!$C$9,$C11 / 100 * 'Hidden Values'!$C$10,'Hidden Values'!$C$9)</f>
        <v>3798958.1269106949</v>
      </c>
      <c r="C12" s="40" cm="1">
        <f t="array" aca="1" ref="C12" ca="1" xml:space="preserve"> $C11 + $B12 + $G12 - _xlfn.SWITCH($E12,$B$36,$A$36,$B$37,$A$37,$B$38,$A$38,$B$39,$A$39,$B$40,$A447,$B$41,$A$41,$B$42,$A$42,$B$43,$A450,$B$44,$A$44,$B$45,$A$45,$B453,$A$46,$B$47,$A$47,$B455,$A455,$B$49,$A$49,$B457,$A$50,$B$51,$A$51,0) + _xlfn.SWITCH($E12,$D$36,$C$36,$D$37,$C$37,$D$38,$C$38,$D$39,$C$39,$D$40,$C$40,$D$41,$C$41,$D$42,$C$42,$D$43,$C$43,$D$44,$C$44,$D$45,$C$45,$D$46,$C$46,$D$47,$C$47,$D$48,$C$48,$D$49,$C$49,$D$50,$C$50,$D$51,$A$51,0)</f>
        <v>383834770.81798017</v>
      </c>
      <c r="D12" s="117">
        <f ca="1">C12 -'Hidden Values'!$C$14</f>
        <v>33834770.81798017</v>
      </c>
      <c r="E12" s="40">
        <f ca="1">DAY(TODAY() + 9)</f>
        <v>20</v>
      </c>
      <c r="F12" s="117">
        <f ca="1" xml:space="preserve"> NA!$C12 - 'Hidden Values'!$C$11</f>
        <v>-16165229.18201983</v>
      </c>
      <c r="G12" s="40">
        <f t="shared" ca="1" si="1"/>
        <v>140000</v>
      </c>
      <c r="H12" s="101"/>
      <c r="I12" s="100"/>
      <c r="J12" s="20" t="s">
        <v>24</v>
      </c>
      <c r="K12" s="105">
        <v>8</v>
      </c>
      <c r="L12" s="156" cm="1">
        <f t="array" ref="L12">_xlfn.SWITCH($K12,1,100000,2,150000,3,200000,4,250000,5,300000,6,350000,7,400000,8,450000,9,500000)</f>
        <v>450000</v>
      </c>
      <c r="M12" s="2"/>
      <c r="N12" s="2"/>
      <c r="O12" s="2"/>
      <c r="P12" s="2"/>
      <c r="Q12" s="2"/>
      <c r="R12" s="2"/>
      <c r="S12" s="2"/>
      <c r="T12" s="2"/>
      <c r="U12" s="2"/>
      <c r="V12" s="2"/>
      <c r="Y12" s="2"/>
      <c r="Z12" s="2"/>
      <c r="AA12" s="2"/>
      <c r="AB12" s="2"/>
      <c r="AC12" s="2"/>
    </row>
    <row r="13" spans="1:29" s="1" customFormat="1" x14ac:dyDescent="0.25">
      <c r="A13" s="29">
        <f t="shared" ca="1" si="2"/>
        <v>39389.581269106828</v>
      </c>
      <c r="B13" s="40">
        <f ca="1">IF($C12 / 100 * 'Hidden Values'!$C$10 &lt;'Hidden Values'!$C$9,$C12 / 100 * 'Hidden Values'!$C$10,'Hidden Values'!$C$9)</f>
        <v>3838347.7081798017</v>
      </c>
      <c r="C13" s="40" cm="1">
        <f t="array" aca="1" ref="C13" ca="1" xml:space="preserve"> $C12 + $B13 + $G13 - _xlfn.SWITCH($E13,$B$36,$A$36,$B$37,$A$37,$B$38,$A$38,$B$39,$A$39,$B$40,$A449,$B$41,$A$41,$B$42,$A$42,$B$43,$A452,$B$44,$A$44,$B$45,$A$45,$B455,$A$46,$B$47,$A$47,$B457,$A457,$B$49,$A$49,$B459,$A$50,$B$51,$A$51,0) + _xlfn.SWITCH($E13,$D$36,$C$36,$D$37,$C$37,$D$38,$C$38,$D$39,$C$39,$D$40,$C$40,$D$41,$C$41,$D$42,$C$42,$D$43,$C$43,$D$44,$C$44,$D$45,$C$45,$D$46,$C$46,$D$47,$C$47,$D$48,$C$48,$D$49,$C$49,$D$50,$C$50,$D$51,$A$51,0)</f>
        <v>387820118.52616</v>
      </c>
      <c r="D13" s="117">
        <f ca="1">C13 -'Hidden Values'!$C$14</f>
        <v>37820118.526160002</v>
      </c>
      <c r="E13" s="40">
        <f ca="1">DAY(TODAY() + 10)</f>
        <v>21</v>
      </c>
      <c r="F13" s="117">
        <f ca="1" xml:space="preserve"> NA!$C13 - 'Hidden Values'!$C$11</f>
        <v>-12179881.473839998</v>
      </c>
      <c r="G13" s="40">
        <f ca="1">IF($H$1=TRUE,IF($E13&lt;$E$4,$E13*7000,($E13-$J$1)*7000),0)</f>
        <v>147000</v>
      </c>
      <c r="H13" s="101"/>
      <c r="I13" s="100"/>
      <c r="J13" s="20" t="s">
        <v>25</v>
      </c>
      <c r="K13" s="105">
        <v>9</v>
      </c>
      <c r="L13" s="156" cm="1">
        <f t="array" ref="L13">_xlfn.SWITCH($K13,1,100000,2,150000,3,200000,4,250000,5,300000,6,350000,7,400000,8,450000,9,500000)</f>
        <v>500000</v>
      </c>
      <c r="M13" s="2"/>
      <c r="O13" s="2"/>
      <c r="P13" s="2"/>
      <c r="Q13" s="2"/>
      <c r="R13" s="2"/>
      <c r="S13" s="2"/>
      <c r="T13" s="2"/>
      <c r="U13" s="2"/>
      <c r="V13" s="2"/>
      <c r="Y13" s="2"/>
      <c r="Z13" s="2"/>
      <c r="AA13" s="2"/>
      <c r="AB13" s="2"/>
      <c r="AC13" s="2"/>
    </row>
    <row r="14" spans="1:29" s="1" customFormat="1" x14ac:dyDescent="0.25">
      <c r="A14" s="29">
        <f t="shared" ca="1" si="2"/>
        <v>39853.477081798483</v>
      </c>
      <c r="B14" s="40">
        <f ca="1">IF($C13 / 100 * 'Hidden Values'!$C$10 &lt;'Hidden Values'!$C$9,$C13 / 100 * 'Hidden Values'!$C$10,'Hidden Values'!$C$9)</f>
        <v>3878201.1852616002</v>
      </c>
      <c r="C14" s="40" cm="1">
        <f t="array" aca="1" ref="C14" ca="1" xml:space="preserve"> $C13 + $B14 + $G14 - _xlfn.SWITCH($E14,$B$36,$A$36,$B$37,$A$37,$B$38,$A$38,$B$39,$A$39,$B$40,$A449,$B$41,$A$41,$B$42,$A$42,$B$43,$A452,$B$44,$A$44,$B$45,$A$45,$B455,$A$46,$B$47,$A$47,$B457,$A457,$B$49,$A$49,$B459,$A$50,$B$51,$A$51,0) + _xlfn.SWITCH($E14,$D$36,$C$36,$D$37,$C$37,$D$38,$C$38,$D$39,$C$39,$D$40,$C$40,$D$41,$C$41,$D$42,$C$42,$D$43,$C$43,$D$44,$C$44,$D$45,$C$45,$D$46,$C$46,$D$47,$C$47,$D$48,$C$48,$D$49,$C$49,$D$50,$C$50,$D$51,$A$51,0)</f>
        <v>391852319.71142161</v>
      </c>
      <c r="D14" s="117">
        <f ca="1">C14 -'Hidden Values'!$C$14</f>
        <v>41852319.711421609</v>
      </c>
      <c r="E14" s="40">
        <f ca="1">DAY(TODAY() + 11)</f>
        <v>22</v>
      </c>
      <c r="F14" s="117">
        <f ca="1" xml:space="preserve"> NA!$C14 - 'Hidden Values'!$C$11</f>
        <v>-8147680.2885783911</v>
      </c>
      <c r="G14" s="40">
        <f t="shared" ca="1" si="1"/>
        <v>154000</v>
      </c>
      <c r="H14" s="101"/>
      <c r="I14" s="100"/>
      <c r="J14" s="20" t="s">
        <v>26</v>
      </c>
      <c r="K14" s="105">
        <v>10</v>
      </c>
      <c r="L14" s="156" t="e" cm="1">
        <f t="array" ref="L14">_xlfn.SWITCH($K14,1,100000,2,150000,3,200000,4,250000,5,300000,6,350000,7,400000,8,450000,9,500000)</f>
        <v>#N/A</v>
      </c>
      <c r="M14" s="2"/>
      <c r="N14" s="2"/>
      <c r="O14" s="2"/>
      <c r="P14" s="2"/>
      <c r="Q14" s="2"/>
      <c r="R14" s="2"/>
      <c r="S14" s="2"/>
      <c r="T14" s="2"/>
      <c r="U14" s="2"/>
      <c r="V14" s="2"/>
      <c r="Y14" s="2"/>
      <c r="Z14" s="2"/>
      <c r="AA14" s="2"/>
      <c r="AB14" s="2"/>
      <c r="AC14" s="2"/>
    </row>
    <row r="15" spans="1:29" s="1" customFormat="1" ht="15.75" thickBot="1" x14ac:dyDescent="0.3">
      <c r="A15" s="29">
        <f t="shared" ca="1" si="2"/>
        <v>40322.011852615979</v>
      </c>
      <c r="B15" s="40">
        <f ca="1">IF($C14 / 100 * 'Hidden Values'!$C$10 &lt;'Hidden Values'!$C$9,$C14 / 100 * 'Hidden Values'!$C$10,'Hidden Values'!$C$9)</f>
        <v>3918523.1971142162</v>
      </c>
      <c r="C15" s="40" cm="1">
        <f t="array" aca="1" ref="C15" ca="1" xml:space="preserve"> $C14 + $B15 + $G15 - _xlfn.SWITCH($E15,$B$36,$A$36,$B$37,$A$37,$B$38,$A$38,$B$39,$A$39,$B$40,$A451,$B$41,$A$41,$B$42,$A$42,$B$43,$A454,$B$44,$A$44,$B$45,$A$45,$B457,$A$46,$B$47,$A$47,$B459,$A459,$B$49,$A$49,$B461,$A$50,$B$51,$A$51,0) + _xlfn.SWITCH($E15,$D$36,$C$36,$D$37,$C$37,$D$38,$C$38,$D$39,$C$39,$D$40,$C$40,$D$41,$C$41,$D$42,$C$42,$D$43,$C$43,$D$44,$C$44,$D$45,$C$45,$D$46,$C$46,$D$47,$C$47,$D$48,$C$48,$D$49,$C$49,$D$50,$C$50,$D$51,$A$51,0)</f>
        <v>395931842.90853584</v>
      </c>
      <c r="D15" s="117">
        <f ca="1">C15 -'Hidden Values'!$C$14</f>
        <v>45931842.908535838</v>
      </c>
      <c r="E15" s="40">
        <f ca="1">DAY(TODAY() + 12)</f>
        <v>23</v>
      </c>
      <c r="F15" s="117">
        <f ca="1" xml:space="preserve"> NA!$C15 - 'Hidden Values'!$C$11</f>
        <v>-4068157.0914641619</v>
      </c>
      <c r="G15" s="40">
        <f t="shared" ca="1" si="1"/>
        <v>161000</v>
      </c>
      <c r="H15" s="102"/>
      <c r="I15" s="103"/>
      <c r="J15" s="20" t="s">
        <v>27</v>
      </c>
      <c r="K15" s="105">
        <v>1</v>
      </c>
      <c r="L15" s="156" cm="1">
        <f t="array" ref="L15">_xlfn.SWITCH($K15,1,100000,2,150000,3,200000,4,250000,5,300000,6,350000,7,400000,8,450000,9,500000)</f>
        <v>100000</v>
      </c>
      <c r="M15" s="2"/>
      <c r="N15" s="2"/>
      <c r="O15" s="2"/>
      <c r="P15" s="2"/>
      <c r="Q15" s="2"/>
      <c r="R15" s="2"/>
      <c r="S15" s="2"/>
      <c r="T15" s="2"/>
      <c r="U15" s="2"/>
      <c r="V15" s="2"/>
      <c r="Y15" s="2"/>
      <c r="Z15" s="2"/>
      <c r="AA15" s="2"/>
      <c r="AB15" s="2"/>
      <c r="AC15" s="2"/>
    </row>
    <row r="16" spans="1:29" s="1" customFormat="1" x14ac:dyDescent="0.25">
      <c r="A16" s="29">
        <f t="shared" ca="1" si="2"/>
        <v>40795.231971142348</v>
      </c>
      <c r="B16" s="40">
        <f ca="1">IF($C15 / 100 * 'Hidden Values'!$C$10 &lt;'Hidden Values'!$C$9,$C15 / 100 * 'Hidden Values'!$C$10,'Hidden Values'!$C$9)</f>
        <v>3959318.4290853585</v>
      </c>
      <c r="C16" s="40" cm="1">
        <f t="array" aca="1" ref="C16" ca="1" xml:space="preserve"> $C15 + $B16 + $G16 - _xlfn.SWITCH($E16,$B$36,$A$36,$B$37,$A$37,$B$38,$A$38,$B$39,$A$39,$B$40,$A451,$B$41,$A$41,$B$42,$A$42,$B$43,$A454,$B$44,$A$44,$B$45,$A$45,$B457,$A$46,$B$47,$A$47,$B459,$A459,$B$49,$A$49,$B461,$A$50,$B$51,$A$51,0) + _xlfn.SWITCH($E16,$D$36,$C$36,$D$37,$C$37,$D$38,$C$38,$D$39,$C$39,$D$40,$C$40,$D$41,$C$41,$D$42,$C$42,$D$43,$C$43,$D$44,$C$44,$D$45,$C$45,$D$46,$C$46,$D$47,$C$47,$D$48,$C$48,$D$49,$C$49,$D$50,$C$50,$D$51,$A$51,0)</f>
        <v>400059161.33762121</v>
      </c>
      <c r="D16" s="117">
        <f ca="1">C16 -'Hidden Values'!$C$14</f>
        <v>50059161.337621212</v>
      </c>
      <c r="E16" s="40">
        <f ca="1">DAY(TODAY() + 13)</f>
        <v>24</v>
      </c>
      <c r="F16" s="117">
        <f ca="1" xml:space="preserve"> NA!$C16 - 'Hidden Values'!$C$11</f>
        <v>59161.337621212006</v>
      </c>
      <c r="G16" s="40">
        <f t="shared" ca="1" si="1"/>
        <v>168000</v>
      </c>
      <c r="J16" s="20" t="s">
        <v>28</v>
      </c>
      <c r="K16" s="105">
        <v>2</v>
      </c>
      <c r="L16" s="156" cm="1">
        <f t="array" ref="L16">_xlfn.SWITCH($K16,1,100000,2,150000,3,200000,4,250000,5,300000,6,350000,7,400000,8,450000,9,500000)</f>
        <v>150000</v>
      </c>
      <c r="M16" s="2"/>
      <c r="N16" s="2"/>
      <c r="O16" s="2"/>
      <c r="P16" s="2"/>
      <c r="Q16" s="2"/>
      <c r="R16" s="2"/>
      <c r="S16" s="2"/>
      <c r="T16" s="2"/>
      <c r="U16" s="2"/>
      <c r="V16" s="2"/>
      <c r="Y16" s="2"/>
      <c r="Z16" s="2"/>
      <c r="AA16" s="2"/>
      <c r="AB16" s="2"/>
      <c r="AC16" s="2"/>
    </row>
    <row r="17" spans="1:29" s="1" customFormat="1" ht="15.75" thickBot="1" x14ac:dyDescent="0.3">
      <c r="A17" s="29">
        <f t="shared" ca="1" si="2"/>
        <v>40681.570914641488</v>
      </c>
      <c r="B17" s="40">
        <f ca="1">IF($C16 / 100 * 'Hidden Values'!$C$10 &lt;'Hidden Values'!$C$9,$C16 / 100 * 'Hidden Values'!$C$10,'Hidden Values'!$C$9)</f>
        <v>4000000</v>
      </c>
      <c r="C17" s="40" cm="1">
        <f t="array" aca="1" ref="C17" ca="1" xml:space="preserve"> $C16 + $B17 + $G17 - _xlfn.SWITCH($E17,$B$36,$A$36,$B$37,$A$37,$B$38,$A$38,$B$39,$A$39,$B$40,$A453,$B$41,$A$41,$B$42,$A$42,$B$43,$A456,$B$44,$A$44,$B$45,$A$45,$B459,$A$46,$B$47,$A$47,$B461,$A461,$B$49,$A$49,$B463,$A$50,$B$51,$A$51,0) + _xlfn.SWITCH($E17,$D$36,$C$36,$D$37,$C$37,$D$38,$C$38,$D$39,$C$39,$D$40,$C$40,$D$41,$C$41,$D$42,$C$42,$D$43,$C$43,$D$44,$C$44,$D$45,$C$45,$D$46,$C$46,$D$47,$C$47,$D$48,$C$48,$D$49,$C$49,$D$50,$C$50,$D$51,$A$51,0)</f>
        <v>404234161.33762121</v>
      </c>
      <c r="D17" s="117">
        <f ca="1">C17 -'Hidden Values'!$C$14</f>
        <v>54234161.337621212</v>
      </c>
      <c r="E17" s="40">
        <f ca="1">DAY(TODAY() + 14)</f>
        <v>25</v>
      </c>
      <c r="F17" s="117">
        <f ca="1" xml:space="preserve"> NA!$C17 - 'Hidden Values'!$C$11</f>
        <v>4234161.337621212</v>
      </c>
      <c r="G17" s="40">
        <f t="shared" ca="1" si="1"/>
        <v>175000</v>
      </c>
      <c r="J17" s="20" t="s">
        <v>105</v>
      </c>
      <c r="K17" s="158">
        <v>3</v>
      </c>
      <c r="L17" s="156" cm="1">
        <f t="array" ref="L17">_xlfn.SWITCH($K17,1,100000,2,150000,3,200000,4,250000,5,300000,6,350000,7,400000,8,450000,9,500000)</f>
        <v>200000</v>
      </c>
      <c r="Q17" s="2"/>
      <c r="R17" s="2"/>
      <c r="S17" s="2"/>
      <c r="T17" s="2"/>
      <c r="U17" s="2"/>
      <c r="V17" s="2"/>
      <c r="Y17" s="2"/>
      <c r="Z17" s="2"/>
      <c r="AA17" s="2"/>
      <c r="AB17" s="2"/>
      <c r="AC17" s="2"/>
    </row>
    <row r="18" spans="1:29" s="1" customFormat="1" ht="15.75" thickBot="1" x14ac:dyDescent="0.3">
      <c r="A18" s="29">
        <f t="shared" ca="1" si="2"/>
        <v>0</v>
      </c>
      <c r="B18" s="40">
        <f ca="1">IF($C17 / 100 * 'Hidden Values'!$C$10 &lt;'Hidden Values'!$C$9,$C17 / 100 * 'Hidden Values'!$C$10,'Hidden Values'!$C$9)</f>
        <v>4000000</v>
      </c>
      <c r="C18" s="40" cm="1">
        <f t="array" aca="1" ref="C18" ca="1" xml:space="preserve"> $C17 + $B18 + $G18 - _xlfn.SWITCH($E18,$B$36,$A$36,$B$37,$A$37,$B$38,$A$38,$B$39,$A$39,$B$40,$A453,$B$41,$A$41,$B$42,$A$42,$B$43,$A456,$B$44,$A$44,$B$45,$A$45,$B459,$A$46,$B$47,$A$47,$B461,$A461,$B$49,$A$49,$B463,$A$50,$B$51,$A$51,0) + _xlfn.SWITCH($E18,$D$36,$C$36,$D$37,$C$37,$D$38,$C$38,$D$39,$C$39,$D$40,$C$40,$D$41,$C$41,$D$42,$C$42,$D$43,$C$43,$D$44,$C$44,$D$45,$C$45,$D$46,$C$46,$D$47,$C$47,$D$48,$C$48,$D$49,$C$49,$D$50,$C$50,$D$51,$A$51,0)</f>
        <v>408416161.33762121</v>
      </c>
      <c r="D18" s="117">
        <f ca="1">C18 -'Hidden Values'!$C$14</f>
        <v>58416161.337621212</v>
      </c>
      <c r="E18" s="40">
        <f ca="1">DAY(TODAY() + 15)</f>
        <v>26</v>
      </c>
      <c r="F18" s="117">
        <f ca="1" xml:space="preserve"> NA!$C18 - 'Hidden Values'!$C$11</f>
        <v>8416161.337621212</v>
      </c>
      <c r="G18" s="40">
        <f t="shared" ca="1" si="1"/>
        <v>182000</v>
      </c>
      <c r="H18" s="39" t="s">
        <v>29</v>
      </c>
      <c r="I18" s="22"/>
      <c r="J18" s="19" t="s">
        <v>106</v>
      </c>
      <c r="K18" s="159">
        <v>4</v>
      </c>
      <c r="L18" s="157" cm="1">
        <f t="array" ref="L18">_xlfn.SWITCH($K18,1,100000,2,150000,3,200000,4,250000,5,300000,6,350000,7,400000,8,450000,9,500000)</f>
        <v>250000</v>
      </c>
      <c r="Q18" s="2"/>
      <c r="R18" s="2"/>
      <c r="S18" s="2"/>
      <c r="T18" s="2"/>
      <c r="U18" s="2"/>
      <c r="V18" s="2"/>
      <c r="Y18" s="2"/>
      <c r="Z18" s="2"/>
      <c r="AA18" s="2"/>
      <c r="AB18" s="2"/>
      <c r="AC18" s="2"/>
    </row>
    <row r="19" spans="1:29" s="1" customFormat="1" ht="15.75" thickBot="1" x14ac:dyDescent="0.3">
      <c r="A19" s="29">
        <f ca="1" xml:space="preserve"> $B19 - $B18</f>
        <v>0</v>
      </c>
      <c r="B19" s="40">
        <f ca="1">IF($C18 / 100 * 'Hidden Values'!$C$10 &lt;'Hidden Values'!$C$9,$C18 / 100 * 'Hidden Values'!$C$10,'Hidden Values'!$C$9)</f>
        <v>4000000</v>
      </c>
      <c r="C19" s="40" cm="1">
        <f t="array" aca="1" ref="C19" ca="1" xml:space="preserve"> $C18 + $B19 + $G19 - _xlfn.SWITCH($E19,$B$36,$A$36,$B$37,$A$37,$B$38,$A$38,$B$39,$A$39,$B$40,$A455,$B$41,$A$41,$B$42,$A$42,$B$43,$A458,$B$44,$A$44,$B$45,$A$45,$B461,$A$46,$B$47,$A$47,$B463,$A463,$B$49,$A$49,$B465,$A$50,$B$51,$A$51,0) + _xlfn.SWITCH($E19,$D$36,$C$36,$D$37,$C$37,$D$38,$C$38,$D$39,$C$39,$D$40,$C$40,$D$41,$C$41,$D$42,$C$42,$D$43,$C$43,$D$44,$C$44,$D$45,$C$45,$D$46,$C$46,$D$47,$C$47,$D$48,$C$48,$D$49,$C$49,$D$50,$C$50,$D$51,$A$51,0)</f>
        <v>412605161.33762121</v>
      </c>
      <c r="D19" s="117">
        <f ca="1">C19 -'Hidden Values'!$C$14</f>
        <v>62605161.337621212</v>
      </c>
      <c r="E19" s="40">
        <f ca="1">DAY(TODAY() + 16)</f>
        <v>27</v>
      </c>
      <c r="F19" s="117">
        <f ca="1" xml:space="preserve"> NA!$C19 - 'Hidden Values'!$C$11</f>
        <v>12605161.337621212</v>
      </c>
      <c r="G19" s="40">
        <f t="shared" ca="1" si="1"/>
        <v>189000</v>
      </c>
      <c r="H19" s="3"/>
      <c r="I19" s="21"/>
      <c r="J19" s="18"/>
      <c r="K19" s="26"/>
      <c r="L19" s="26"/>
      <c r="M19" s="26"/>
      <c r="N19" s="26"/>
      <c r="O19" s="26"/>
      <c r="P19" s="22"/>
      <c r="Q19" s="2"/>
      <c r="R19" s="2"/>
      <c r="S19" s="2"/>
      <c r="T19" s="2"/>
      <c r="U19" s="2"/>
      <c r="V19" s="2"/>
      <c r="Y19" s="2"/>
      <c r="Z19" s="2"/>
      <c r="AA19" s="2"/>
      <c r="AB19" s="2"/>
      <c r="AC19" s="2"/>
    </row>
    <row r="20" spans="1:29" s="1" customFormat="1" ht="15.75" thickBot="1" x14ac:dyDescent="0.3">
      <c r="A20" s="29">
        <f t="shared" ca="1" si="2"/>
        <v>0</v>
      </c>
      <c r="B20" s="40">
        <f ca="1">IF($C19 / 100 * 'Hidden Values'!$C$10 &lt;'Hidden Values'!$C$9,$C19 / 100 * 'Hidden Values'!$C$10,'Hidden Values'!$C$9)</f>
        <v>4000000</v>
      </c>
      <c r="C20" s="40" cm="1">
        <f t="array" aca="1" ref="C20" ca="1" xml:space="preserve"> $C19 + $B20 + $G20 - _xlfn.SWITCH($E20,$B$36,$A$36,$B$37,$A$37,$B$38,$A$38,$B$39,$A$39,$B$40,$A455,$B$41,$A$41,$B$42,$A$42,$B$43,$A458,$B$44,$A$44,$B$45,$A$45,$B461,$A$46,$B$47,$A$47,$B463,$A463,$B$49,$A$49,$B465,$A$50,$B$51,$A$51,0) + _xlfn.SWITCH($E20,$D$36,$C$36,$D$37,$C$37,$D$38,$C$38,$D$39,$C$39,$D$40,$C$40,$D$41,$C$41,$D$42,$C$42,$D$43,$C$43,$D$44,$C$44,$D$45,$C$45,$D$46,$C$46,$D$47,$C$47,$D$48,$C$48,$D$49,$C$49,$D$50,$C$50,$D$51,$A$51,0)</f>
        <v>416801161.33762121</v>
      </c>
      <c r="D20" s="117">
        <f ca="1">C20 -'Hidden Values'!$C$14</f>
        <v>66801161.337621212</v>
      </c>
      <c r="E20" s="40">
        <f ca="1">DAY(TODAY() + 17)</f>
        <v>28</v>
      </c>
      <c r="F20" s="117">
        <f ca="1" xml:space="preserve"> NA!$C20 - 'Hidden Values'!$C$11</f>
        <v>16801161.337621212</v>
      </c>
      <c r="G20" s="40">
        <f t="shared" ca="1" si="1"/>
        <v>196000</v>
      </c>
      <c r="H20" s="3" t="str">
        <f>"Item/Upgrade:"</f>
        <v>Item/Upgrade:</v>
      </c>
      <c r="I20" s="94" t="s">
        <v>14</v>
      </c>
      <c r="J20" s="20"/>
      <c r="K20" s="3"/>
      <c r="L20" s="3"/>
      <c r="M20" s="3"/>
      <c r="N20" s="3"/>
      <c r="O20" s="3"/>
      <c r="P20" s="21"/>
      <c r="Q20" s="2"/>
      <c r="R20" s="2"/>
      <c r="S20" s="2"/>
      <c r="T20" s="2"/>
      <c r="U20" s="2"/>
      <c r="V20" s="2"/>
      <c r="Y20" s="2"/>
      <c r="Z20" s="2"/>
      <c r="AA20" s="2"/>
      <c r="AB20" s="2"/>
      <c r="AC20" s="2"/>
    </row>
    <row r="21" spans="1:29" s="1" customFormat="1" x14ac:dyDescent="0.25">
      <c r="A21" s="29">
        <f t="shared" ca="1" si="2"/>
        <v>0</v>
      </c>
      <c r="B21" s="40">
        <f ca="1">IF($C20 / 100 * 'Hidden Values'!$C$10 &lt;'Hidden Values'!$C$9,$C20 / 100 * 'Hidden Values'!$C$10,'Hidden Values'!$C$9)</f>
        <v>4000000</v>
      </c>
      <c r="C21" s="40" cm="1">
        <f t="array" aca="1" ref="C21" ca="1" xml:space="preserve"> $C20 + $B21 + $G21 - _xlfn.SWITCH($E21,$B$36,$A$36,$B$37,$A$37,$B$38,$A$38,$B$39,$A$39,$B$40,$A457,$B$41,$A$41,$B$42,$A$42,$B$43,$A460,$B$44,$A$44,$B$45,$A$45,$B463,$A$46,$B$47,$A$47,$B465,$A465,$B$49,$A$49,$B467,$A$50,$B$51,$A$51,0) + _xlfn.SWITCH($E21,$D$36,$C$36,$D$37,$C$37,$D$38,$C$38,$D$39,$C$39,$D$40,$C$40,$D$41,$C$41,$D$42,$C$42,$D$43,$C$43,$D$44,$C$44,$D$45,$C$45,$D$46,$C$46,$D$47,$C$47,$D$48,$C$48,$D$49,$C$49,$D$50,$C$50,$D$51,$A$51,0)</f>
        <v>421004161.33762121</v>
      </c>
      <c r="D21" s="117">
        <f ca="1">C21 -'Hidden Values'!$C$14</f>
        <v>71004161.337621212</v>
      </c>
      <c r="E21" s="40">
        <f ca="1">DAY(TODAY() + 18)</f>
        <v>29</v>
      </c>
      <c r="F21" s="117">
        <f ca="1" xml:space="preserve"> NA!$C21 - 'Hidden Values'!$C$11</f>
        <v>21004161.337621212</v>
      </c>
      <c r="G21" s="40">
        <f t="shared" ca="1" si="1"/>
        <v>203000</v>
      </c>
      <c r="H21" s="3" t="s">
        <v>30</v>
      </c>
      <c r="I21" s="8" t="e" cm="1">
        <f t="array" ref="I21">_xlfn.SWITCH(I20,H5,I5,H6,I6,H7,I7,H8,I8,H9,I9,H10,I10,H11,I11,H12,I12,H13,I13,H14,I14,H15,I15)</f>
        <v>#N/A</v>
      </c>
      <c r="J21" s="20"/>
      <c r="K21" s="3"/>
      <c r="L21" s="3"/>
      <c r="M21" s="3"/>
      <c r="N21" s="3"/>
      <c r="O21" s="3"/>
      <c r="P21" s="21"/>
      <c r="Q21" s="2"/>
      <c r="R21" s="2"/>
      <c r="S21" s="2"/>
      <c r="T21" s="2"/>
      <c r="U21" s="2"/>
      <c r="V21" s="2"/>
      <c r="Y21" s="2"/>
      <c r="Z21" s="2"/>
      <c r="AA21" s="2"/>
      <c r="AB21" s="2"/>
      <c r="AC21" s="2"/>
    </row>
    <row r="22" spans="1:29" s="1" customFormat="1" x14ac:dyDescent="0.25">
      <c r="A22" s="29">
        <f t="shared" ca="1" si="2"/>
        <v>0</v>
      </c>
      <c r="B22" s="40">
        <f ca="1">IF($C21 / 100 * 'Hidden Values'!$C$10 &lt;'Hidden Values'!$C$9,$C21 / 100 * 'Hidden Values'!$C$10,'Hidden Values'!$C$9)</f>
        <v>4000000</v>
      </c>
      <c r="C22" s="40" cm="1">
        <f t="array" aca="1" ref="C22" ca="1" xml:space="preserve"> $C21 + $B22 + $G22 - _xlfn.SWITCH($E22,$B$36,$A$36,$B$37,$A$37,$B$38,$A$38,$B$39,$A$39,$B$40,$A457,$B$41,$A$41,$B$42,$A$42,$B$43,$A460,$B$44,$A$44,$B$45,$A$45,$B463,$A$46,$B$47,$A$47,$B465,$A465,$B$49,$A$49,$B467,$A$50,$B$51,$A$51,0) + _xlfn.SWITCH($E22,$D$36,$C$36,$D$37,$C$37,$D$38,$C$38,$D$39,$C$39,$D$40,$C$40,$D$41,$C$41,$D$42,$C$42,$D$43,$C$43,$D$44,$C$44,$D$45,$C$45,$D$46,$C$46,$D$47,$C$47,$D$48,$C$48,$D$49,$C$49,$D$50,$C$50,$D$51,$A$51,0)</f>
        <v>425214161.33762121</v>
      </c>
      <c r="D22" s="117">
        <f ca="1">C22 -'Hidden Values'!$C$14</f>
        <v>75214161.337621212</v>
      </c>
      <c r="E22" s="40">
        <f ca="1">DAY(TODAY() + 19)</f>
        <v>30</v>
      </c>
      <c r="F22" s="117">
        <f ca="1" xml:space="preserve"> NA!$C22 - 'Hidden Values'!$C$11</f>
        <v>25214161.337621212</v>
      </c>
      <c r="G22" s="40">
        <f t="shared" ca="1" si="1"/>
        <v>210000</v>
      </c>
      <c r="H22" s="3" t="s">
        <v>31</v>
      </c>
      <c r="I22" s="31" t="e">
        <f>IF(I20 = H5,'Hidden Values'!C13,'Hidden Values'!$C$12 + I21) - 'Hidden Values'!$C$14</f>
        <v>#N/A</v>
      </c>
      <c r="J22" s="20"/>
      <c r="K22" s="3"/>
      <c r="L22" s="3"/>
      <c r="M22" s="3"/>
      <c r="N22" s="3"/>
      <c r="O22" s="3"/>
      <c r="P22" s="21"/>
      <c r="Q22" s="2"/>
      <c r="R22" s="2"/>
      <c r="S22" s="2"/>
      <c r="T22" s="2"/>
      <c r="U22" s="2"/>
      <c r="V22" s="2"/>
      <c r="Y22" s="2"/>
      <c r="Z22" s="2"/>
      <c r="AA22" s="2"/>
      <c r="AB22" s="2"/>
      <c r="AC22" s="2"/>
    </row>
    <row r="23" spans="1:29" s="1" customFormat="1" x14ac:dyDescent="0.25">
      <c r="A23" s="29">
        <f t="shared" ca="1" si="2"/>
        <v>0</v>
      </c>
      <c r="B23" s="40">
        <f ca="1">IF($C22 / 100 * 'Hidden Values'!$C$10 &lt;'Hidden Values'!$C$9,$C22 / 100 * 'Hidden Values'!$C$10,'Hidden Values'!$C$9)</f>
        <v>4000000</v>
      </c>
      <c r="C23" s="40" cm="1">
        <f t="array" aca="1" ref="C23" ca="1" xml:space="preserve"> $C22 + $B23 + $G23 - _xlfn.SWITCH($E23,$B$36,$A$36,$B$37,$A$37,$B$38,$A$38,$B$39,$A$39,$B$40,$A459,$B$41,$A$41,$B$42,$A$42,$B$43,$A462,$B$44,$A$44,$B$45,$A$45,$B465,$A$46,$B$47,$A$47,$B467,$A467,$B$49,$A$49,$B469,$A$50,$B$51,$A$51,0) + _xlfn.SWITCH($E23,$D$36,$C$36,$D$37,$C$37,$D$38,$C$38,$D$39,$C$39,$D$40,$C$40,$D$41,$C$41,$D$42,$C$42,$D$43,$C$43,$D$44,$C$44,$D$45,$C$45,$D$46,$C$46,$D$47,$C$47,$D$48,$C$48,$D$49,$C$49,$D$50,$C$50,$D$51,$A$51,0)</f>
        <v>429431161.33762121</v>
      </c>
      <c r="D23" s="117">
        <f ca="1">C23 -'Hidden Values'!$C$14</f>
        <v>79431161.337621212</v>
      </c>
      <c r="E23" s="40">
        <f ca="1">DAY(TODAY() + 20)</f>
        <v>31</v>
      </c>
      <c r="F23" s="117">
        <f ca="1" xml:space="preserve"> NA!$C23 - 'Hidden Values'!$C$11</f>
        <v>29431161.337621212</v>
      </c>
      <c r="G23" s="40">
        <f t="shared" ca="1" si="1"/>
        <v>217000</v>
      </c>
      <c r="H23" s="3" t="s">
        <v>32</v>
      </c>
      <c r="I23" s="9" t="e" cm="1">
        <f t="array" aca="1" ref="I23" ca="1">IF(I20 = "Elemental Bank",_xlfn.SWITCH(MIN(IF(C4:C33&gt;=I21,C4:C33)),C4," &lt; 1",C5,2,C6,3,C7,4,C8,5,C9,6,C10,7,C11,8,C12,9,C13,10,C14,11,C15,12,C16,13,C17,14,C18,15,C19,16,C20,17,C21,18,C22,19,C23,20,C24,21,C25,22,C26,23,C27,24,C28,25,C29,26,C30,27,C31,28,C32,29,"30 &lt;"),_xlfn.SWITCH(MIN(IF(F4:F33&gt;=I21,F4:F33)),F4,"&gt;1",F5,2,F6,3,F7,4,F8,5,F9,6,F10,7,F11,8,F12,9,F13,10,F14,11,F15,12,F16,13,F17,14,F18,15,F19,16,F20,17,F21,18,F22,19,F23,20,F24,21,F25,22,F26,23,F27,24,F28,25,F29,26,F30,27,F31,28,F32,29,"30 &lt;"))</f>
        <v>#N/A</v>
      </c>
      <c r="J23" s="20"/>
      <c r="K23" s="3"/>
      <c r="L23" s="3"/>
      <c r="M23" s="3"/>
      <c r="N23" s="3"/>
      <c r="O23" s="3"/>
      <c r="P23" s="21"/>
      <c r="Q23" s="2"/>
      <c r="R23" s="2"/>
      <c r="S23" s="2"/>
      <c r="T23" s="2"/>
      <c r="U23" s="2"/>
      <c r="V23" s="2"/>
      <c r="Y23" s="2"/>
      <c r="Z23" s="2"/>
      <c r="AA23" s="2"/>
      <c r="AB23" s="2"/>
      <c r="AC23" s="2"/>
    </row>
    <row r="24" spans="1:29" s="1" customFormat="1" x14ac:dyDescent="0.25">
      <c r="A24" s="29">
        <f t="shared" ca="1" si="2"/>
        <v>0</v>
      </c>
      <c r="B24" s="40">
        <f ca="1">IF($C23 / 100 * 'Hidden Values'!$C$10 &lt;'Hidden Values'!$C$9,$C23 / 100 * 'Hidden Values'!$C$10,'Hidden Values'!$C$9)</f>
        <v>4000000</v>
      </c>
      <c r="C24" s="40" cm="1">
        <f t="array" aca="1" ref="C24" ca="1" xml:space="preserve"> $C23 + $B24 + $G24 - _xlfn.SWITCH($E24,$B$36,$A$36,$B$37,$A$37,$B$38,$A$38,$B$39,$A$39,$B$40,$A459,$B$41,$A$41,$B$42,$A$42,$B$43,$A462,$B$44,$A$44,$B$45,$A$45,$B465,$A$46,$B$47,$A$47,$B467,$A467,$B$49,$A$49,$B469,$A$50,$B$51,$A$51,0) + _xlfn.SWITCH($E24,$D$36,$C$36,$D$37,$C$37,$D$38,$C$38,$D$39,$C$39,$D$40,$C$40,$D$41,$C$41,$D$42,$C$42,$D$43,$C$43,$D$44,$C$44,$D$45,$C$45,$D$46,$C$46,$D$47,$C$47,$D$48,$C$48,$D$49,$C$49,$D$50,$C$50,$D$51,$A$51,0)</f>
        <v>433438161.33762121</v>
      </c>
      <c r="D24" s="117">
        <f ca="1">C24 -'Hidden Values'!$C$14</f>
        <v>83438161.337621212</v>
      </c>
      <c r="E24" s="40">
        <f ca="1">DAY(TODAY() + 21)</f>
        <v>1</v>
      </c>
      <c r="F24" s="117">
        <f ca="1" xml:space="preserve"> NA!$C24 - 'Hidden Values'!$C$11</f>
        <v>33438161.337621212</v>
      </c>
      <c r="G24" s="40">
        <f t="shared" ca="1" si="1"/>
        <v>7000</v>
      </c>
      <c r="H24" s="3"/>
      <c r="I24" s="25"/>
      <c r="J24" s="20"/>
      <c r="K24" s="3"/>
      <c r="L24" s="3"/>
      <c r="M24" s="3"/>
      <c r="N24" s="3"/>
      <c r="O24" s="3"/>
      <c r="P24" s="21"/>
      <c r="Q24" s="2"/>
      <c r="R24" s="2"/>
      <c r="S24" s="2"/>
      <c r="T24" s="2"/>
      <c r="U24" s="2"/>
      <c r="V24" s="2"/>
      <c r="Y24" s="2"/>
      <c r="Z24" s="2"/>
      <c r="AA24" s="2"/>
      <c r="AB24" s="2"/>
      <c r="AC24" s="2"/>
    </row>
    <row r="25" spans="1:29" s="1" customFormat="1" ht="15.75" thickBot="1" x14ac:dyDescent="0.3">
      <c r="A25" s="29">
        <f t="shared" ca="1" si="2"/>
        <v>0</v>
      </c>
      <c r="B25" s="40">
        <f ca="1">IF($C24 / 100 * 'Hidden Values'!$C$10 &lt;'Hidden Values'!$C$9,$C24 / 100 * 'Hidden Values'!$C$10,'Hidden Values'!$C$9)</f>
        <v>4000000</v>
      </c>
      <c r="C25" s="40" cm="1">
        <f t="array" aca="1" ref="C25" ca="1" xml:space="preserve"> $C24 + $B25 + $G25 - _xlfn.SWITCH($E25,$B$36,$A$36,$B$37,$A$37,$B$38,$A$38,$B$39,$A$39,$B$40,$A461,$B$41,$A$41,$B$42,$A$42,$B$43,$A464,$B$44,$A$44,$B$45,$A$45,$B467,$A$46,$B$47,$A$47,$B469,$A469,$B$49,$A$49,$B471,$A$50,$B$51,$A$51,0) + _xlfn.SWITCH($E25,$D$36,$C$36,$D$37,$C$37,$D$38,$C$38,$D$39,$C$39,$D$40,$C$40,$D$41,$C$41,$D$42,$C$42,$D$43,$C$43,$D$44,$C$44,$D$45,$C$45,$D$46,$C$46,$D$47,$C$47,$D$48,$C$48,$D$49,$C$49,$D$50,$C$50,$D$51,$A$51,0)</f>
        <v>437452161.33762121</v>
      </c>
      <c r="D25" s="117">
        <f ca="1">C25 -'Hidden Values'!$C$14</f>
        <v>87452161.337621212</v>
      </c>
      <c r="E25" s="40">
        <f ca="1">DAY(TODAY() + 22)</f>
        <v>2</v>
      </c>
      <c r="F25" s="117">
        <f ca="1" xml:space="preserve"> NA!$C25 - 'Hidden Values'!$C$11</f>
        <v>37452161.337621212</v>
      </c>
      <c r="G25" s="40">
        <f t="shared" ca="1" si="1"/>
        <v>14000</v>
      </c>
      <c r="H25" s="33"/>
      <c r="I25" s="32"/>
      <c r="J25" s="20"/>
      <c r="K25" s="3"/>
      <c r="L25" s="3"/>
      <c r="M25" s="3"/>
      <c r="N25" s="3"/>
      <c r="O25" s="3"/>
      <c r="P25" s="21"/>
      <c r="Q25" s="2"/>
      <c r="R25" s="2"/>
      <c r="S25" s="2"/>
      <c r="T25" s="2"/>
      <c r="U25" s="2"/>
      <c r="V25" s="2"/>
      <c r="Y25" s="2"/>
      <c r="Z25" s="2"/>
      <c r="AA25" s="2"/>
      <c r="AB25" s="2"/>
      <c r="AC25" s="2"/>
    </row>
    <row r="26" spans="1:29" s="1" customFormat="1" ht="15.75" thickBot="1" x14ac:dyDescent="0.3">
      <c r="A26" s="29">
        <f t="shared" ca="1" si="2"/>
        <v>0</v>
      </c>
      <c r="B26" s="40">
        <f ca="1">IF($C25 / 100 * 'Hidden Values'!$C$10 &lt;'Hidden Values'!$C$9,$C25 / 100 * 'Hidden Values'!$C$10,'Hidden Values'!$C$9)</f>
        <v>4000000</v>
      </c>
      <c r="C26" s="40" cm="1">
        <f t="array" aca="1" ref="C26" ca="1" xml:space="preserve"> $C25 + $B26 + $G26 - _xlfn.SWITCH($E26,$B$36,$A$36,$B$37,$A$37,$B$38,$A$38,$B$39,$A$39,$B$40,$A461,$B$41,$A$41,$B$42,$A$42,$B$43,$A464,$B$44,$A$44,$B$45,$A$45,$B467,$A$46,$B$47,$A$47,$B469,$A469,$B$49,$A$49,$B471,$A$50,$B$51,$A$51,0) + _xlfn.SWITCH($E26,$D$36,$C$36,$D$37,$C$37,$D$38,$C$38,$D$39,$C$39,$D$40,$C$40,$D$41,$C$41,$D$42,$C$42,$D$43,$C$43,$D$44,$C$44,$D$45,$C$45,$D$46,$C$46,$D$47,$C$47,$D$48,$C$48,$D$49,$C$49,$D$50,$C$50,$D$51,$A$51,0)</f>
        <v>441473161.33762121</v>
      </c>
      <c r="D26" s="117">
        <f ca="1">C26 -'Hidden Values'!$C$14</f>
        <v>91473161.337621212</v>
      </c>
      <c r="E26" s="40">
        <f ca="1">DAY(TODAY() + 23)</f>
        <v>3</v>
      </c>
      <c r="F26" s="117">
        <f ca="1" xml:space="preserve"> NA!$C26 - 'Hidden Values'!$C$11</f>
        <v>41473161.337621212</v>
      </c>
      <c r="G26" s="40">
        <f t="shared" ca="1" si="1"/>
        <v>21000</v>
      </c>
      <c r="H26" s="39" t="s">
        <v>33</v>
      </c>
      <c r="I26" s="22"/>
      <c r="J26" s="20"/>
      <c r="K26" s="3"/>
      <c r="L26" s="3"/>
      <c r="M26" s="3"/>
      <c r="N26" s="3"/>
      <c r="O26" s="3"/>
      <c r="P26" s="21"/>
      <c r="Q26" s="2"/>
      <c r="R26" s="2"/>
      <c r="S26" s="2"/>
      <c r="T26" s="2"/>
      <c r="U26" s="2"/>
      <c r="V26" s="2"/>
      <c r="Y26" s="2"/>
      <c r="Z26" s="2"/>
      <c r="AA26" s="2"/>
      <c r="AB26" s="2"/>
      <c r="AC26" s="2"/>
    </row>
    <row r="27" spans="1:29" s="1" customFormat="1" x14ac:dyDescent="0.25">
      <c r="A27" s="29">
        <f t="shared" ca="1" si="2"/>
        <v>0</v>
      </c>
      <c r="B27" s="40">
        <f ca="1">IF($C26 / 100 * 'Hidden Values'!$C$10 &lt;'Hidden Values'!$C$9,$C26 / 100 * 'Hidden Values'!$C$10,'Hidden Values'!$C$9)</f>
        <v>4000000</v>
      </c>
      <c r="C27" s="40" cm="1">
        <f t="array" aca="1" ref="C27" ca="1" xml:space="preserve"> $C26 + $B27 + $G27 - _xlfn.SWITCH($E27,$B$36,$A$36,$B$37,$A$37,$B$38,$A$38,$B$39,$A$39,$B$40,$A463,$B$41,$A$41,$B$42,$A$42,$B$43,$A466,$B$44,$A$44,$B$45,$A$45,$B469,$A$46,$B$47,$A$47,$B471,$A471,$B$49,$A$49,$B473,$A$50,$B$51,$A$51,0) + _xlfn.SWITCH($E27,$D$36,$C$36,$D$37,$C$37,$D$38,$C$38,$D$39,$C$39,$D$40,$C$40,$D$41,$C$41,$D$42,$C$42,$D$43,$C$43,$D$44,$C$44,$D$45,$C$45,$D$46,$C$46,$D$47,$C$47,$D$48,$C$48,$D$49,$C$49,$D$50,$C$50,$D$51,$A$51,0)</f>
        <v>445501161.33762121</v>
      </c>
      <c r="D27" s="117">
        <f ca="1">C27 -'Hidden Values'!$C$14</f>
        <v>95501161.337621212</v>
      </c>
      <c r="E27" s="40">
        <f ca="1">DAY(TODAY() + 24)</f>
        <v>4</v>
      </c>
      <c r="F27" s="117">
        <f ca="1" xml:space="preserve"> NA!$C27 - 'Hidden Values'!$C$11</f>
        <v>45501161.337621212</v>
      </c>
      <c r="G27" s="40">
        <f t="shared" ca="1" si="1"/>
        <v>28000</v>
      </c>
      <c r="H27" s="4" t="s">
        <v>34</v>
      </c>
      <c r="I27" s="104"/>
      <c r="J27" s="20"/>
      <c r="K27" s="3"/>
      <c r="L27" s="3"/>
      <c r="M27" s="3"/>
      <c r="N27" s="3"/>
      <c r="O27" s="3"/>
      <c r="P27" s="21"/>
      <c r="Q27" s="2"/>
      <c r="R27" s="2"/>
      <c r="S27" s="2"/>
      <c r="T27" s="2"/>
      <c r="U27" s="2"/>
      <c r="V27" s="2"/>
      <c r="Y27" s="2"/>
      <c r="Z27" s="2"/>
      <c r="AA27" s="2"/>
      <c r="AB27" s="2"/>
      <c r="AC27" s="2"/>
    </row>
    <row r="28" spans="1:29" s="1" customFormat="1" x14ac:dyDescent="0.25">
      <c r="A28" s="29">
        <f t="shared" ca="1" si="2"/>
        <v>0</v>
      </c>
      <c r="B28" s="40">
        <f ca="1">IF($C27 / 100 * 'Hidden Values'!$C$10 &lt;'Hidden Values'!$C$9,$C27 / 100 * 'Hidden Values'!$C$10,'Hidden Values'!$C$9)</f>
        <v>4000000</v>
      </c>
      <c r="C28" s="40" cm="1">
        <f t="array" aca="1" ref="C28" ca="1" xml:space="preserve"> $C27 + $B28 + $G28 - _xlfn.SWITCH($E28,$B$36,$A$36,$B$37,$A$37,$B$38,$A$38,$B$39,$A$39,$B$40,$A463,$B$41,$A$41,$B$42,$A$42,$B$43,$A466,$B$44,$A$44,$B$45,$A$45,$B469,$A$46,$B$47,$A$47,$B471,$A471,$B$49,$A$49,$B473,$A$50,$B$51,$A$51,0) + _xlfn.SWITCH($E28,$D$36,$C$36,$D$37,$C$37,$D$38,$C$38,$D$39,$C$39,$D$40,$C$40,$D$41,$C$41,$D$42,$C$42,$D$43,$C$43,$D$44,$C$44,$D$45,$C$45,$D$46,$C$46,$D$47,$C$47,$D$48,$C$48,$D$49,$C$49,$D$50,$C$50,$D$51,$A$51,0)</f>
        <v>449536161.33762121</v>
      </c>
      <c r="D28" s="117">
        <f ca="1">C28 -'Hidden Values'!$C$14</f>
        <v>99536161.337621212</v>
      </c>
      <c r="E28" s="40">
        <f ca="1">DAY(TODAY() + 25)</f>
        <v>5</v>
      </c>
      <c r="F28" s="117">
        <f ca="1" xml:space="preserve"> NA!$C28 - 'Hidden Values'!$C$11</f>
        <v>49536161.337621212</v>
      </c>
      <c r="G28" s="40">
        <f t="shared" ca="1" si="1"/>
        <v>35000</v>
      </c>
      <c r="H28" s="4" t="s">
        <v>35</v>
      </c>
      <c r="I28" s="105">
        <v>20000</v>
      </c>
      <c r="J28" s="20"/>
      <c r="K28" s="3"/>
      <c r="L28" s="3"/>
      <c r="M28" s="3"/>
      <c r="N28" s="3"/>
      <c r="O28" s="3"/>
      <c r="P28" s="21"/>
      <c r="Q28" s="2"/>
      <c r="R28" s="2"/>
      <c r="S28" s="2"/>
      <c r="T28" s="2"/>
      <c r="U28" s="2"/>
      <c r="V28" s="2"/>
      <c r="Y28" s="2"/>
      <c r="Z28" s="2"/>
      <c r="AA28" s="2"/>
      <c r="AB28" s="2"/>
      <c r="AC28" s="2"/>
    </row>
    <row r="29" spans="1:29" s="1" customFormat="1" ht="15.75" thickBot="1" x14ac:dyDescent="0.3">
      <c r="A29" s="29">
        <f t="shared" ca="1" si="2"/>
        <v>0</v>
      </c>
      <c r="B29" s="40">
        <f ca="1">IF($C28 / 100 * 'Hidden Values'!$C$10 &lt;'Hidden Values'!$C$9,$C28 / 100 * 'Hidden Values'!$C$10,'Hidden Values'!$C$9)</f>
        <v>4000000</v>
      </c>
      <c r="C29" s="40" cm="1">
        <f t="array" aca="1" ref="C29" ca="1" xml:space="preserve"> $C28 + $B29 + $G29 - _xlfn.SWITCH($E29,$B$36,$A$36,$B$37,$A$37,$B$38,$A$38,$B$39,$A$39,$B$40,$A465,$B$41,$A$41,$B$42,$A$42,$B$43,$A468,$B$44,$A$44,$B$45,$A$45,$B471,$A$46,$B$47,$A$47,$B473,$A473,$B$49,$A$49,$B475,$A$50,$B$51,$A$51,0) + _xlfn.SWITCH($E29,$D$36,$C$36,$D$37,$C$37,$D$38,$C$38,$D$39,$C$39,$D$40,$C$40,$D$41,$C$41,$D$42,$C$42,$D$43,$C$43,$D$44,$C$44,$D$45,$C$45,$D$46,$C$46,$D$47,$C$47,$D$48,$C$48,$D$49,$C$49,$D$50,$C$50,$D$51,$A$51,0)</f>
        <v>453578161.33762121</v>
      </c>
      <c r="D29" s="117">
        <f ca="1">C29 -'Hidden Values'!$C$14</f>
        <v>103578161.33762121</v>
      </c>
      <c r="E29" s="40">
        <f ca="1">DAY(TODAY() + 26)</f>
        <v>6</v>
      </c>
      <c r="F29" s="117">
        <f ca="1" xml:space="preserve"> NA!$C29 - 'Hidden Values'!$C$11</f>
        <v>53578161.337621212</v>
      </c>
      <c r="G29" s="40">
        <f t="shared" ca="1" si="1"/>
        <v>42000</v>
      </c>
      <c r="H29" s="4" t="s">
        <v>36</v>
      </c>
      <c r="I29" s="106">
        <v>250</v>
      </c>
      <c r="J29" s="3"/>
      <c r="K29" s="3"/>
      <c r="L29" s="3"/>
      <c r="M29" s="3"/>
      <c r="N29" s="3"/>
      <c r="O29" s="3"/>
      <c r="P29" s="21"/>
      <c r="Q29" s="2"/>
      <c r="R29" s="2"/>
      <c r="S29" s="2"/>
      <c r="T29" s="2"/>
      <c r="U29" s="2"/>
      <c r="V29" s="2"/>
      <c r="Y29" s="2"/>
      <c r="Z29" s="2"/>
      <c r="AA29" s="2"/>
      <c r="AB29" s="2"/>
      <c r="AC29" s="2"/>
    </row>
    <row r="30" spans="1:29" s="1" customFormat="1" x14ac:dyDescent="0.25">
      <c r="A30" s="29">
        <f t="shared" ca="1" si="2"/>
        <v>0</v>
      </c>
      <c r="B30" s="40">
        <f ca="1">IF($C29 / 100 * 'Hidden Values'!$C$10 &lt;'Hidden Values'!$C$9,$C29 / 100 * 'Hidden Values'!$C$10,'Hidden Values'!$C$9)</f>
        <v>4000000</v>
      </c>
      <c r="C30" s="40" cm="1">
        <f t="array" aca="1" ref="C30" ca="1" xml:space="preserve"> $C29 + $B30 + $G30 - _xlfn.SWITCH($E30,$B$36,$A$36,$B$37,$A$37,$B$38,$A$38,$B$39,$A$39,$B$40,$A465,$B$41,$A$41,$B$42,$A$42,$B$43,$A468,$B$44,$A$44,$B$45,$A$45,$B471,$A$46,$B$47,$A$47,$B473,$A473,$B$49,$A$49,$B475,$A$50,$B$51,$A$51,0) + _xlfn.SWITCH($E30,$D$36,$C$36,$D$37,$C$37,$D$38,$C$38,$D$39,$C$39,$D$40,$C$40,$D$41,$C$41,$D$42,$C$42,$D$43,$C$43,$D$44,$C$44,$D$45,$C$45,$D$46,$C$46,$D$47,$C$47,$D$48,$C$48,$D$49,$C$49,$D$50,$C$50,$D$51,$A$51,0)</f>
        <v>457627161.33762121</v>
      </c>
      <c r="D30" s="117">
        <f ca="1">C30 -'Hidden Values'!$C$14</f>
        <v>107627161.33762121</v>
      </c>
      <c r="E30" s="40">
        <f ca="1">DAY(TODAY() + 27)</f>
        <v>7</v>
      </c>
      <c r="F30" s="117">
        <f ca="1" xml:space="preserve"> NA!$C30 - 'Hidden Values'!$C$11</f>
        <v>57627161.337621212</v>
      </c>
      <c r="G30" s="40">
        <f t="shared" ca="1" si="1"/>
        <v>49000</v>
      </c>
      <c r="J30" s="3"/>
      <c r="K30" s="3"/>
      <c r="L30" s="3"/>
      <c r="M30" s="3"/>
      <c r="N30" s="3"/>
      <c r="O30" s="3"/>
      <c r="P30" s="21"/>
      <c r="Q30" s="2"/>
      <c r="R30" s="2"/>
      <c r="S30" s="2"/>
      <c r="T30" s="2"/>
      <c r="U30" s="2"/>
      <c r="V30" s="2"/>
      <c r="Y30" s="2"/>
      <c r="Z30" s="2"/>
      <c r="AA30" s="2"/>
      <c r="AB30" s="2"/>
      <c r="AC30" s="2"/>
    </row>
    <row r="31" spans="1:29" s="1" customFormat="1" x14ac:dyDescent="0.25">
      <c r="A31" s="29">
        <f t="shared" ca="1" si="2"/>
        <v>0</v>
      </c>
      <c r="B31" s="40">
        <f ca="1">IF($C30 / 100 * 'Hidden Values'!$C$10 &lt;'Hidden Values'!$C$9,$C30 / 100 * 'Hidden Values'!$C$10,'Hidden Values'!$C$9)</f>
        <v>4000000</v>
      </c>
      <c r="C31" s="40" cm="1">
        <f t="array" aca="1" ref="C31" ca="1" xml:space="preserve"> $C30 + $B31 + $G31 - _xlfn.SWITCH($E31,$B$36,$A$36,$B$37,$A$37,$B$38,$A$38,$B$39,$A$39,$B$40,$A467,$B$41,$A$41,$B$42,$A$42,$B$43,$A470,$B$44,$A$44,$B$45,$A$45,$B473,$A$46,$B$47,$A$47,$B475,$A475,$B$49,$A$49,$B477,$A$50,$B$51,$A$51,0) + _xlfn.SWITCH($E31,$D$36,$C$36,$D$37,$C$37,$D$38,$C$38,$D$39,$C$39,$D$40,$C$40,$D$41,$C$41,$D$42,$C$42,$D$43,$C$43,$D$44,$C$44,$D$45,$C$45,$D$46,$C$46,$D$47,$C$47,$D$48,$C$48,$D$49,$C$49,$D$50,$C$50,$D$51,$A$51,0)</f>
        <v>461683161.33762121</v>
      </c>
      <c r="D31" s="117">
        <f ca="1">C31 -'Hidden Values'!$C$14</f>
        <v>111683161.33762121</v>
      </c>
      <c r="E31" s="40">
        <f ca="1">DAY(TODAY() + 28)</f>
        <v>8</v>
      </c>
      <c r="F31" s="117">
        <f ca="1" xml:space="preserve"> NA!$C31 - 'Hidden Values'!$C$11</f>
        <v>61683161.337621212</v>
      </c>
      <c r="G31" s="40">
        <f t="shared" ca="1" si="1"/>
        <v>56000</v>
      </c>
      <c r="H31" s="45" t="s">
        <v>37</v>
      </c>
      <c r="I31" s="23">
        <f xml:space="preserve"> I27 / 5</f>
        <v>0</v>
      </c>
      <c r="J31" s="3"/>
      <c r="K31" s="3"/>
      <c r="L31" s="3"/>
      <c r="M31" s="3"/>
      <c r="N31" s="3"/>
      <c r="O31" s="3"/>
      <c r="P31" s="21"/>
      <c r="Q31" s="2"/>
      <c r="R31" s="2"/>
      <c r="S31" s="2"/>
      <c r="T31" s="2"/>
      <c r="U31" s="2"/>
      <c r="V31" s="2"/>
      <c r="Y31" s="2"/>
      <c r="Z31" s="2"/>
      <c r="AA31" s="2"/>
      <c r="AB31" s="2"/>
      <c r="AC31" s="2"/>
    </row>
    <row r="32" spans="1:29" s="1" customFormat="1" ht="15.75" thickBot="1" x14ac:dyDescent="0.3">
      <c r="A32" s="29">
        <f t="shared" ca="1" si="2"/>
        <v>0</v>
      </c>
      <c r="B32" s="40">
        <f ca="1">IF($C31 / 100 * 'Hidden Values'!$C$10 &lt;'Hidden Values'!$C$9,$C31 / 100 * 'Hidden Values'!$C$10,'Hidden Values'!$C$9)</f>
        <v>4000000</v>
      </c>
      <c r="C32" s="40" cm="1">
        <f t="array" aca="1" ref="C32" ca="1" xml:space="preserve"> $C31 + $B32 + $G32 - _xlfn.SWITCH($E32,$B$36,$A$36,$B$37,$A$37,$B$38,$A$38,$B$39,$A$39,$B$40,$A467,$B$41,$A$41,$B$42,$A$42,$B$43,$A470,$B$44,$A$44,$B$45,$A$45,$B473,$A$46,$B$47,$A$47,$B475,$A475,$B$49,$A$49,$B477,$A$50,$B$51,$A$51,0) + _xlfn.SWITCH($E32,$D$36,$C$36,$D$37,$C$37,$D$38,$C$38,$D$39,$C$39,$D$40,$C$40,$D$41,$C$41,$D$42,$C$42,$D$43,$C$43,$D$44,$C$44,$D$45,$C$45,$D$46,$C$46,$D$47,$C$47,$D$48,$C$48,$D$49,$C$49,$D$50,$C$50,$D$51,$A$51,0)</f>
        <v>465746161.33762121</v>
      </c>
      <c r="D32" s="117">
        <f ca="1">C32 -'Hidden Values'!$C$14</f>
        <v>115746161.33762121</v>
      </c>
      <c r="E32" s="40">
        <f ca="1">DAY(TODAY() + 29)</f>
        <v>9</v>
      </c>
      <c r="F32" s="117">
        <f ca="1" xml:space="preserve"> NA!$C32 - 'Hidden Values'!$C$11</f>
        <v>65746161.337621212</v>
      </c>
      <c r="G32" s="40">
        <f t="shared" ca="1" si="1"/>
        <v>63000</v>
      </c>
      <c r="H32" s="4" t="s">
        <v>39</v>
      </c>
      <c r="I32" s="9">
        <f xml:space="preserve"> (I27 * I29) + I28 * (I29 / 5)</f>
        <v>1000000</v>
      </c>
      <c r="J32" s="19"/>
      <c r="K32" s="34"/>
      <c r="L32" s="34"/>
      <c r="M32" s="34"/>
      <c r="N32" s="34"/>
      <c r="O32" s="34"/>
      <c r="P32" s="35"/>
      <c r="Q32" s="2"/>
      <c r="R32" s="2"/>
      <c r="S32" s="2"/>
      <c r="T32" s="2"/>
      <c r="U32" s="2"/>
      <c r="V32" s="2"/>
      <c r="Y32" s="2"/>
      <c r="Z32" s="2"/>
      <c r="AA32" s="2"/>
      <c r="AB32" s="2"/>
      <c r="AC32" s="2"/>
    </row>
    <row r="33" spans="1:29" s="1" customFormat="1" x14ac:dyDescent="0.25">
      <c r="A33" s="29">
        <f t="shared" ca="1" si="2"/>
        <v>0</v>
      </c>
      <c r="B33" s="10">
        <f ca="1">IF($C32 / 100 * 'Hidden Values'!$C$10 &lt;'Hidden Values'!$C$9,$C32 / 100 * 'Hidden Values'!$C$10,'Hidden Values'!$C$9)</f>
        <v>4000000</v>
      </c>
      <c r="C33" s="40" cm="1">
        <f t="array" aca="1" ref="C33" ca="1" xml:space="preserve"> $C32 + $B33 + $G33 - _xlfn.SWITCH($E33,$B$36,$A$36,$B$37,$A$37,$B$38,$A$38,$B$39,$A$39,$B$40,$A469,$B$41,$A$41,$B$42,$A$42,$B$43,$A472,$B$44,$A$44,$B$45,$A$45,$B475,$A$46,$B$47,$A$47,$B477,$A477,$B$49,$A$49,$B479,$A$50,$B$51,$A$51,0) + _xlfn.SWITCH($E33,$D$36,$C$36,$D$37,$C$37,$D$38,$C$38,$D$39,$C$39,$D$40,$C$40,$D$41,$C$41,$D$42,$C$42,$D$43,$C$43,$D$44,$C$44,$D$45,$C$45,$D$46,$C$46,$D$47,$C$47,$D$48,$C$48,$D$49,$C$49,$D$50,$C$50,$D$51,$A$51,0)</f>
        <v>469816161.33762121</v>
      </c>
      <c r="D33" s="117">
        <f ca="1">C33 -'Hidden Values'!$C$14</f>
        <v>119816161.33762121</v>
      </c>
      <c r="E33" s="40">
        <f ca="1">DAY(TODAY() + 30)</f>
        <v>10</v>
      </c>
      <c r="F33" s="117">
        <f ca="1" xml:space="preserve"> NA!$C33 - 'Hidden Values'!$C$11</f>
        <v>69816161.337621212</v>
      </c>
      <c r="G33" s="40">
        <f t="shared" ca="1" si="1"/>
        <v>70000</v>
      </c>
      <c r="H33" s="57" t="s">
        <v>40</v>
      </c>
      <c r="I33" s="50"/>
      <c r="J33" s="16" t="s">
        <v>38</v>
      </c>
      <c r="K33" s="55"/>
      <c r="L33" s="2"/>
      <c r="M33" s="2"/>
      <c r="N33" s="2"/>
      <c r="O33" s="2"/>
      <c r="P33" s="2"/>
      <c r="Q33" s="2"/>
      <c r="R33" s="2"/>
      <c r="S33" s="2"/>
      <c r="T33" s="2"/>
      <c r="U33" s="2"/>
      <c r="V33" s="2"/>
      <c r="Y33" s="2"/>
      <c r="Z33" s="2"/>
      <c r="AA33" s="2"/>
      <c r="AB33" s="2"/>
      <c r="AC33" s="2"/>
    </row>
    <row r="34" spans="1:29" s="1" customFormat="1" ht="15.75" thickBot="1" x14ac:dyDescent="0.3">
      <c r="A34" s="20"/>
      <c r="B34" s="91"/>
      <c r="C34" s="110"/>
      <c r="D34" s="3"/>
      <c r="E34" s="34"/>
      <c r="F34" s="34"/>
      <c r="G34" s="75"/>
      <c r="H34" s="3"/>
      <c r="I34" s="21"/>
      <c r="J34" s="56"/>
      <c r="K34" s="32"/>
      <c r="L34" s="2"/>
      <c r="M34" s="2"/>
      <c r="N34" s="2"/>
      <c r="O34" s="2"/>
      <c r="P34" s="2"/>
      <c r="Q34" s="2"/>
      <c r="R34" s="2"/>
      <c r="S34" s="2"/>
      <c r="T34" s="2"/>
      <c r="U34" s="2"/>
      <c r="V34" s="2"/>
      <c r="Y34" s="2"/>
      <c r="Z34" s="2"/>
      <c r="AA34" s="2"/>
      <c r="AB34" s="2"/>
      <c r="AC34" s="2"/>
    </row>
    <row r="35" spans="1:29" s="1" customFormat="1" ht="15.75" thickBot="1" x14ac:dyDescent="0.3">
      <c r="A35" s="63" t="s">
        <v>43</v>
      </c>
      <c r="B35" s="63" t="s">
        <v>44</v>
      </c>
      <c r="C35" s="63" t="s">
        <v>45</v>
      </c>
      <c r="D35" s="63" t="s">
        <v>44</v>
      </c>
      <c r="E35" s="73" t="s">
        <v>46</v>
      </c>
      <c r="F35" s="3" t="s">
        <v>47</v>
      </c>
      <c r="G35" s="32"/>
      <c r="H35" s="3" t="s">
        <v>48</v>
      </c>
      <c r="I35" s="94">
        <v>10</v>
      </c>
      <c r="J35" s="17" t="s">
        <v>41</v>
      </c>
      <c r="K35" s="8">
        <f ca="1">SUM(B4:B33) / COUNT(B4:B33)</f>
        <v>3880705.3779207063</v>
      </c>
      <c r="L35" s="2"/>
      <c r="M35" s="2"/>
      <c r="N35" s="2"/>
      <c r="O35" s="2"/>
      <c r="P35" s="2"/>
      <c r="Q35" s="2"/>
      <c r="R35" s="2"/>
      <c r="S35" s="2"/>
      <c r="T35" s="2"/>
      <c r="U35" s="2"/>
      <c r="V35" s="2"/>
      <c r="Y35" s="2"/>
      <c r="Z35" s="2"/>
      <c r="AA35" s="2"/>
      <c r="AB35" s="2"/>
      <c r="AC35" s="2"/>
    </row>
    <row r="36" spans="1:29" s="1" customFormat="1" x14ac:dyDescent="0.25">
      <c r="A36" s="108">
        <v>0</v>
      </c>
      <c r="B36" s="97">
        <v>0</v>
      </c>
      <c r="C36" s="108">
        <v>0</v>
      </c>
      <c r="D36" s="97">
        <v>0</v>
      </c>
      <c r="E36" s="56"/>
      <c r="G36" s="32"/>
      <c r="H36" s="48"/>
      <c r="I36" s="21"/>
      <c r="J36" s="17" t="s">
        <v>42</v>
      </c>
      <c r="K36" s="8">
        <f ca="1">MIN(B4:B33)</f>
        <v>3500000</v>
      </c>
      <c r="L36" s="2"/>
      <c r="M36" s="2"/>
      <c r="N36" s="2"/>
      <c r="O36" s="2"/>
      <c r="P36" s="2"/>
      <c r="Q36" s="2"/>
      <c r="R36" s="2"/>
      <c r="S36" s="2"/>
      <c r="T36" s="2"/>
      <c r="U36" s="2"/>
      <c r="V36" s="2"/>
      <c r="Y36" s="2"/>
      <c r="Z36" s="2"/>
      <c r="AA36" s="2"/>
      <c r="AB36" s="2"/>
      <c r="AC36" s="2"/>
    </row>
    <row r="37" spans="1:29" s="1" customFormat="1" ht="15" customHeight="1" x14ac:dyDescent="0.25">
      <c r="A37" s="109">
        <v>0</v>
      </c>
      <c r="B37" s="101">
        <v>0</v>
      </c>
      <c r="C37" s="109">
        <v>0</v>
      </c>
      <c r="D37" s="101">
        <v>0</v>
      </c>
      <c r="E37" s="160" t="str" cm="1">
        <f t="array" aca="1" ref="E37" ca="1">_xlfn.SWITCH(RANDBETWEEN(1,15),1,"The gold OAM level 10 mines 792 gold ore, worth 39600 credits a day. It's not worth it buying auto miner cores to fuel to gold miner if the cores cost more than 39600 credits.",2,"Remember to collect your interest daily for maximum gain daily.
It's worth it.",3,"Having rich friends can be a huge advantage. Share this tool with them.",4,"Reading the guide can really help you out on HWS. There is so much content you can stay on HWS for years, and still find new things.",5,"Remember to keep track of how much time you have left until the season ends. If something takes longer for you to get than you have, wait for next season.",6,"You can't store unlimited cash across seasonal wipes. Try asking your friends if they can help you carry some money, or consider donating to HWS in order to be able to store more.",7,"If you have a lot of money, you can probably have someone donate to HWS in your name and you recieve the rewards. Just make sure you trust the person you're trading with. Stay safe!",8,"If you'd like a feature for this tool just contact Dr. Dark#0555 on discord. I like making this tool better.",9,"Voting can really help your economy in the early game. The difference between not voting and voting can be up to 6-7 million PER month! Remember that you earn interest on the cash you get from voting.",10,"With EB 1, and starting from 0 credits, but voting daily you can earn up to 6,3 MILLION in 1 month. Even though voting might not seem like much, it's definitely worth it",11,"The best time to upgrade your bank is not as soon as possible. It's not when you can earn max interest when upgraded. It's when you earn your current max interest after upgrading. This tool will help you with that.",12,"Commodity trading is an easy way to earn money, but it consumes time and there can be some risk. Plan your trading carefully.",13,"PvP might seem dangerous, but it can Really pay off to go there. If you're only 1 person going in the morning, or in late evening might mean less encounters.",14,"Garage ship miners are often really good. Especially the SV's with HV drills. Buying a garage ship is a very good investment.",15,"You can use Cross Server Warp to go to the second HWS server and collect interest there as well, vote, and all that stuff. Cross Warping Daily do collect double interest is completely legal, and it'll be worth it.")</f>
        <v>Remember to keep track of how much time you have left until the season ends. If something takes longer for you to get than you have, wait for next season.</v>
      </c>
      <c r="F37" s="161"/>
      <c r="G37" s="162"/>
      <c r="H37" s="48" t="s">
        <v>50</v>
      </c>
      <c r="I37" s="122">
        <f xml:space="preserve"> I35 / 10 + I38 / 10</f>
        <v>2.5</v>
      </c>
      <c r="J37" s="17" t="s">
        <v>49</v>
      </c>
      <c r="K37" s="8">
        <f ca="1">MAX(B4:B33)</f>
        <v>4000000</v>
      </c>
      <c r="L37" s="2"/>
      <c r="M37" s="2"/>
      <c r="N37" s="2"/>
      <c r="O37" s="2"/>
      <c r="P37" s="2"/>
      <c r="Q37" s="2"/>
      <c r="R37" s="2"/>
      <c r="S37" s="2"/>
      <c r="T37" s="2"/>
      <c r="U37" s="2"/>
      <c r="V37" s="2"/>
      <c r="Y37" s="2"/>
      <c r="Z37" s="2"/>
      <c r="AA37" s="2"/>
      <c r="AB37" s="2"/>
      <c r="AC37" s="2"/>
    </row>
    <row r="38" spans="1:29" s="1" customFormat="1" ht="15.75" thickBot="1" x14ac:dyDescent="0.3">
      <c r="A38" s="109">
        <v>0</v>
      </c>
      <c r="B38" s="101">
        <v>0</v>
      </c>
      <c r="C38" s="109">
        <v>0</v>
      </c>
      <c r="D38" s="101">
        <v>0</v>
      </c>
      <c r="E38" s="160"/>
      <c r="F38" s="161"/>
      <c r="G38" s="162"/>
      <c r="H38" s="49" t="s">
        <v>52</v>
      </c>
      <c r="I38" s="58">
        <f xml:space="preserve"> 'Hidden Values'!C15 / 100</f>
        <v>15</v>
      </c>
      <c r="J38" s="56"/>
      <c r="K38" s="32"/>
      <c r="L38" s="2"/>
      <c r="M38" s="2"/>
      <c r="N38" s="2"/>
      <c r="O38" s="2"/>
      <c r="P38" s="2"/>
      <c r="Q38" s="2"/>
      <c r="R38" s="2"/>
      <c r="S38" s="2"/>
      <c r="T38" s="2"/>
      <c r="U38" s="2"/>
      <c r="V38" s="2"/>
      <c r="Y38" s="2"/>
      <c r="Z38" s="2"/>
      <c r="AA38" s="2"/>
      <c r="AB38" s="2"/>
      <c r="AC38" s="2"/>
    </row>
    <row r="39" spans="1:29" s="1" customFormat="1" x14ac:dyDescent="0.25">
      <c r="A39" s="109">
        <v>0</v>
      </c>
      <c r="B39" s="101">
        <v>0</v>
      </c>
      <c r="C39" s="109">
        <v>0</v>
      </c>
      <c r="D39" s="101">
        <v>0</v>
      </c>
      <c r="E39" s="160"/>
      <c r="F39" s="161"/>
      <c r="G39" s="162"/>
      <c r="H39" s="54"/>
      <c r="I39" s="55"/>
      <c r="J39" s="17" t="s">
        <v>51</v>
      </c>
      <c r="K39" s="9">
        <f ca="1">SUM(B4:B33)</f>
        <v>116421161.33762118</v>
      </c>
      <c r="L39" s="2"/>
      <c r="M39" s="2"/>
      <c r="N39" s="2"/>
      <c r="O39" s="2"/>
      <c r="P39" s="2"/>
      <c r="Q39" s="2"/>
      <c r="R39" s="2"/>
      <c r="S39" s="2"/>
      <c r="T39" s="2"/>
      <c r="U39" s="2"/>
      <c r="V39" s="2"/>
      <c r="Y39" s="2"/>
      <c r="Z39" s="2"/>
      <c r="AA39" s="2"/>
      <c r="AB39" s="2"/>
      <c r="AC39" s="2"/>
    </row>
    <row r="40" spans="1:29" s="1" customFormat="1" ht="15.75" thickBot="1" x14ac:dyDescent="0.3">
      <c r="A40" s="109">
        <v>0</v>
      </c>
      <c r="B40" s="101">
        <v>0</v>
      </c>
      <c r="C40" s="109">
        <v>0</v>
      </c>
      <c r="D40" s="101">
        <v>0</v>
      </c>
      <c r="E40" s="163"/>
      <c r="F40" s="164"/>
      <c r="G40" s="165"/>
      <c r="H40" s="37" t="s">
        <v>54</v>
      </c>
      <c r="I40" s="21"/>
      <c r="J40" s="17" t="s">
        <v>53</v>
      </c>
      <c r="K40" s="9">
        <f ca="1">SUM(G4:G33)</f>
        <v>3395000</v>
      </c>
      <c r="L40" s="2"/>
      <c r="M40" s="2"/>
      <c r="N40" s="2"/>
      <c r="O40" s="2"/>
      <c r="P40" s="2"/>
      <c r="Q40" s="2"/>
      <c r="R40" s="2"/>
      <c r="S40" s="2"/>
      <c r="T40" s="2"/>
      <c r="U40" s="2"/>
      <c r="V40" s="2"/>
      <c r="Y40" s="2"/>
      <c r="Z40" s="2"/>
      <c r="AA40" s="2"/>
      <c r="AB40" s="2"/>
      <c r="AC40" s="2"/>
    </row>
    <row r="41" spans="1:29" s="1" customFormat="1" ht="15.75" thickBot="1" x14ac:dyDescent="0.3">
      <c r="A41" s="109">
        <v>0</v>
      </c>
      <c r="B41" s="101">
        <v>0</v>
      </c>
      <c r="C41" s="109">
        <v>0</v>
      </c>
      <c r="D41" s="101">
        <v>0</v>
      </c>
      <c r="E41" s="16" t="s">
        <v>56</v>
      </c>
      <c r="F41" s="61"/>
      <c r="G41" s="55"/>
      <c r="H41" s="37"/>
      <c r="I41" s="21"/>
      <c r="J41" s="56"/>
      <c r="K41" s="32"/>
      <c r="L41" s="2"/>
      <c r="M41" s="2"/>
      <c r="N41" s="2"/>
      <c r="O41" s="2"/>
      <c r="P41" s="2"/>
      <c r="Q41" s="2"/>
      <c r="R41" s="2"/>
      <c r="S41" s="2"/>
      <c r="T41" s="2"/>
      <c r="U41" s="2"/>
      <c r="V41" s="2"/>
      <c r="Y41" s="2"/>
      <c r="Z41" s="2"/>
      <c r="AA41" s="2"/>
      <c r="AB41" s="2"/>
      <c r="AC41" s="2"/>
    </row>
    <row r="42" spans="1:29" s="1" customFormat="1" ht="15.75" thickBot="1" x14ac:dyDescent="0.3">
      <c r="A42" s="109">
        <v>0</v>
      </c>
      <c r="B42" s="101">
        <v>0</v>
      </c>
      <c r="C42" s="109">
        <v>0</v>
      </c>
      <c r="D42" s="101">
        <v>0</v>
      </c>
      <c r="E42" s="56"/>
      <c r="G42" s="32"/>
      <c r="H42" s="17" t="s">
        <v>57</v>
      </c>
      <c r="I42" s="95">
        <v>5855</v>
      </c>
      <c r="J42" s="24" t="s">
        <v>55</v>
      </c>
      <c r="K42" s="75">
        <f ca="1">SUM(B4:B33) + SUM(EU!$G$4:$G$33)</f>
        <v>119816161.33762118</v>
      </c>
      <c r="L42" s="2"/>
      <c r="M42" s="2"/>
      <c r="N42" s="2"/>
      <c r="O42" s="2"/>
      <c r="P42" s="2"/>
      <c r="Q42" s="2"/>
      <c r="R42" s="2"/>
      <c r="S42" s="2"/>
      <c r="T42" s="2"/>
      <c r="U42" s="2"/>
      <c r="V42" s="2"/>
      <c r="Y42" s="2"/>
      <c r="Z42" s="2"/>
      <c r="AA42" s="2"/>
      <c r="AB42" s="2"/>
      <c r="AC42" s="2"/>
    </row>
    <row r="43" spans="1:29" s="1" customFormat="1" ht="15" customHeight="1" x14ac:dyDescent="0.25">
      <c r="A43" s="109">
        <v>0</v>
      </c>
      <c r="B43" s="101">
        <v>0</v>
      </c>
      <c r="C43" s="109">
        <v>0</v>
      </c>
      <c r="D43" s="101">
        <v>0</v>
      </c>
      <c r="E43" s="166" t="str">
        <f ca="1">IF(F4&lt;0,"Your surplus is negative. I don't recommend buying anything expensive until the 'Your Goal' tool says you can afford to. You might lose more money than you think by doing that",IF(H1 = FALSE,"It seems you're not voting daily. I really recommend beginning to do that. Not only does it help HWS, also you'll earn more than 10mil extra per season.",IF(J1 &gt;= 5,"You missed a lot of votes. You should attempt to vote daily. You can vote from your phone if you get 5 min throughout your day.",IF(B1 &gt; 150000000,"You have a lot of money. It might be an idea to invest them into Gold Ingots and put them into your OCD for next season.",IF(I29 &lt; 250,"Your price in the Gold Calculator is very low. It's never worth it selling gold for less than 250. Gold sells easily at 300+","You're doing great at the moment! Keep up the good work")))))</f>
        <v>Your surplus is negative. I don't recommend buying anything expensive until the 'Your Goal' tool says you can afford to. You might lose more money than you think by doing that</v>
      </c>
      <c r="F43" s="167"/>
      <c r="G43" s="168"/>
      <c r="H43" s="38" t="s">
        <v>58</v>
      </c>
      <c r="I43" s="96">
        <v>613</v>
      </c>
      <c r="J43" s="2"/>
      <c r="K43" s="2"/>
      <c r="L43" s="2"/>
      <c r="M43" s="2"/>
      <c r="N43" s="2"/>
      <c r="O43" s="2"/>
      <c r="P43" s="2"/>
      <c r="Q43" s="2"/>
      <c r="R43" s="2"/>
      <c r="S43" s="2"/>
      <c r="T43" s="2"/>
      <c r="U43" s="2"/>
      <c r="V43" s="2"/>
      <c r="Y43" s="2"/>
      <c r="Z43" s="2"/>
      <c r="AA43" s="2"/>
      <c r="AB43" s="2"/>
      <c r="AC43" s="2"/>
    </row>
    <row r="44" spans="1:29" s="1" customFormat="1" x14ac:dyDescent="0.25">
      <c r="A44" s="109">
        <v>0</v>
      </c>
      <c r="B44" s="101">
        <v>0</v>
      </c>
      <c r="C44" s="109">
        <v>0</v>
      </c>
      <c r="D44" s="101">
        <v>0</v>
      </c>
      <c r="E44" s="166"/>
      <c r="F44" s="167"/>
      <c r="G44" s="168"/>
      <c r="H44" s="38" t="s">
        <v>59</v>
      </c>
      <c r="I44" s="96">
        <v>0</v>
      </c>
      <c r="J44" s="2"/>
      <c r="K44" s="2"/>
      <c r="L44" s="2"/>
      <c r="M44" s="2"/>
      <c r="N44" s="2"/>
      <c r="O44" s="2"/>
      <c r="P44" s="2"/>
      <c r="Q44" s="2"/>
      <c r="R44" s="2"/>
      <c r="S44" s="2"/>
      <c r="T44" s="2"/>
      <c r="U44" s="2"/>
      <c r="V44" s="2"/>
      <c r="Y44" s="2"/>
      <c r="Z44" s="2"/>
      <c r="AA44" s="2"/>
      <c r="AB44" s="2"/>
      <c r="AC44" s="2"/>
    </row>
    <row r="45" spans="1:29" s="1" customFormat="1" ht="15.75" thickBot="1" x14ac:dyDescent="0.3">
      <c r="A45" s="109">
        <v>0</v>
      </c>
      <c r="B45" s="101">
        <v>0</v>
      </c>
      <c r="C45" s="109">
        <v>0</v>
      </c>
      <c r="D45" s="101">
        <v>0</v>
      </c>
      <c r="E45" s="166"/>
      <c r="F45" s="167"/>
      <c r="G45" s="168"/>
      <c r="H45" s="38" t="s">
        <v>60</v>
      </c>
      <c r="I45" s="107">
        <v>1</v>
      </c>
      <c r="J45" s="2"/>
      <c r="K45" s="2"/>
      <c r="L45" s="2"/>
      <c r="M45" s="2"/>
      <c r="N45" s="2"/>
      <c r="O45" s="2"/>
      <c r="P45" s="2"/>
      <c r="Q45" s="2"/>
      <c r="R45" s="2"/>
      <c r="S45" s="2"/>
      <c r="T45" s="2"/>
      <c r="U45" s="2"/>
      <c r="V45" s="2"/>
      <c r="Y45" s="2"/>
      <c r="Z45" s="2"/>
      <c r="AA45" s="2"/>
      <c r="AB45" s="2"/>
      <c r="AC45" s="2"/>
    </row>
    <row r="46" spans="1:29" s="1" customFormat="1" x14ac:dyDescent="0.25">
      <c r="A46" s="109">
        <v>0</v>
      </c>
      <c r="B46" s="101">
        <v>0</v>
      </c>
      <c r="C46" s="109">
        <v>0</v>
      </c>
      <c r="D46" s="101">
        <v>0</v>
      </c>
      <c r="E46" s="166"/>
      <c r="F46" s="167"/>
      <c r="G46" s="168"/>
      <c r="H46" s="38"/>
      <c r="I46" s="21"/>
      <c r="J46" s="2"/>
      <c r="K46" s="2"/>
      <c r="L46" s="2"/>
      <c r="M46" s="2"/>
      <c r="N46" s="2"/>
      <c r="O46" s="2"/>
      <c r="P46" s="2"/>
      <c r="Q46" s="2"/>
      <c r="R46" s="2"/>
      <c r="S46" s="2"/>
      <c r="T46" s="2"/>
      <c r="U46" s="2"/>
      <c r="V46" s="2"/>
      <c r="Y46" s="2"/>
      <c r="Z46" s="2"/>
      <c r="AA46" s="2"/>
      <c r="AB46" s="2"/>
      <c r="AC46" s="2"/>
    </row>
    <row r="47" spans="1:29" s="1" customFormat="1" ht="15.75" thickBot="1" x14ac:dyDescent="0.3">
      <c r="A47" s="109">
        <v>0</v>
      </c>
      <c r="B47" s="101">
        <v>0</v>
      </c>
      <c r="C47" s="109">
        <v>0</v>
      </c>
      <c r="D47" s="101">
        <v>0</v>
      </c>
      <c r="E47" s="169"/>
      <c r="F47" s="170"/>
      <c r="G47" s="171"/>
      <c r="H47" s="17" t="s">
        <v>61</v>
      </c>
      <c r="I47" s="60">
        <f xml:space="preserve"> I42 * I43 * 100</f>
        <v>358911500</v>
      </c>
      <c r="J47" s="2"/>
      <c r="K47" s="2"/>
      <c r="L47" s="2"/>
      <c r="M47" s="2"/>
      <c r="N47" s="2"/>
      <c r="O47" s="2"/>
      <c r="P47" s="2"/>
      <c r="Q47" s="2"/>
      <c r="R47" s="2"/>
      <c r="S47" s="2"/>
      <c r="T47" s="2"/>
      <c r="U47" s="2"/>
      <c r="V47" s="2"/>
      <c r="Y47" s="2"/>
      <c r="Z47" s="2"/>
      <c r="AA47" s="2"/>
      <c r="AB47" s="2"/>
      <c r="AC47" s="2"/>
    </row>
    <row r="48" spans="1:29" s="1" customFormat="1" x14ac:dyDescent="0.25">
      <c r="A48" s="109">
        <v>0</v>
      </c>
      <c r="B48" s="101">
        <v>0</v>
      </c>
      <c r="C48" s="109">
        <v>0</v>
      </c>
      <c r="D48" s="101">
        <v>0</v>
      </c>
      <c r="F48" s="62" t="s">
        <v>62</v>
      </c>
      <c r="G48" s="120"/>
      <c r="H48" s="38" t="s">
        <v>63</v>
      </c>
      <c r="I48" s="60">
        <f xml:space="preserve"> (I47 + I44) / 'Hidden Values'!C15</f>
        <v>239274.33333333334</v>
      </c>
      <c r="J48" s="2"/>
      <c r="K48" s="2"/>
      <c r="L48" s="2"/>
      <c r="M48" s="2"/>
      <c r="N48" s="2"/>
      <c r="O48" s="2"/>
      <c r="P48" s="2"/>
      <c r="Q48" s="2"/>
      <c r="R48" s="2"/>
      <c r="S48" s="2"/>
      <c r="T48" s="2"/>
      <c r="U48" s="2"/>
      <c r="V48" s="2"/>
      <c r="Y48" s="2"/>
      <c r="Z48" s="2"/>
      <c r="AA48" s="2"/>
      <c r="AB48" s="2"/>
      <c r="AC48" s="2"/>
    </row>
    <row r="49" spans="1:29" s="1" customFormat="1" x14ac:dyDescent="0.25">
      <c r="A49" s="109">
        <v>0</v>
      </c>
      <c r="B49" s="101">
        <v>0</v>
      </c>
      <c r="C49" s="109">
        <v>0</v>
      </c>
      <c r="D49" s="101">
        <v>0</v>
      </c>
      <c r="F49" s="172">
        <f ca="1">IF(F4 &lt; 0,10,20) + IF(A4 &gt; 0,10,20) + IF(H1 = FALSE,10,20) + IF('Hidden Values'!$C$14 &lt; 100,10,20) + IF(J1 &gt; 3,10,20)</f>
        <v>80</v>
      </c>
      <c r="G49" s="120"/>
      <c r="H49" s="38" t="s">
        <v>64</v>
      </c>
      <c r="I49" s="60">
        <f xml:space="preserve"> (I47 + I44 + I44) / I45 / 'Hidden Values'!C15</f>
        <v>239274.33333333334</v>
      </c>
      <c r="J49" s="2"/>
      <c r="K49" s="2"/>
      <c r="L49" s="2"/>
      <c r="M49" s="2"/>
      <c r="N49" s="2"/>
      <c r="O49" s="2"/>
      <c r="P49" s="2"/>
      <c r="Q49" s="2"/>
      <c r="R49" s="2"/>
      <c r="S49" s="2"/>
      <c r="T49" s="2"/>
      <c r="U49" s="2"/>
      <c r="V49" s="2"/>
      <c r="Y49" s="2"/>
      <c r="Z49" s="2"/>
      <c r="AA49" s="2"/>
      <c r="AB49" s="2"/>
      <c r="AC49" s="2"/>
    </row>
    <row r="50" spans="1:29" s="1" customFormat="1" x14ac:dyDescent="0.25">
      <c r="A50" s="109">
        <v>0</v>
      </c>
      <c r="B50" s="101">
        <v>0</v>
      </c>
      <c r="C50" s="109">
        <v>0</v>
      </c>
      <c r="D50" s="101">
        <v>0</v>
      </c>
      <c r="E50" s="119"/>
      <c r="F50" s="172"/>
      <c r="G50" s="120"/>
      <c r="H50" s="56"/>
      <c r="I50" s="32"/>
      <c r="J50" s="2"/>
      <c r="K50" s="2"/>
      <c r="L50" s="2"/>
      <c r="M50" s="2"/>
      <c r="N50" s="2"/>
      <c r="O50" s="2"/>
      <c r="P50" s="2"/>
      <c r="Q50" s="2"/>
      <c r="R50" s="2"/>
      <c r="S50" s="2"/>
      <c r="T50" s="2"/>
      <c r="U50" s="2"/>
      <c r="V50" s="2"/>
      <c r="Y50" s="2"/>
      <c r="Z50" s="2"/>
      <c r="AA50" s="2"/>
      <c r="AB50" s="2"/>
      <c r="AC50" s="2"/>
    </row>
    <row r="51" spans="1:29" s="1" customFormat="1" ht="15.75" thickBot="1" x14ac:dyDescent="0.3">
      <c r="A51" s="109">
        <v>0</v>
      </c>
      <c r="B51" s="101">
        <v>0</v>
      </c>
      <c r="C51" s="109">
        <v>0</v>
      </c>
      <c r="D51" s="101">
        <v>0</v>
      </c>
      <c r="E51" s="2"/>
      <c r="F51" s="2"/>
      <c r="G51" s="2"/>
      <c r="H51" s="20"/>
      <c r="I51" s="21"/>
      <c r="J51" s="2"/>
      <c r="K51" s="2"/>
      <c r="L51" s="2"/>
      <c r="M51" s="2"/>
      <c r="N51" s="2"/>
      <c r="O51" s="2"/>
      <c r="P51" s="2"/>
      <c r="Q51" s="2"/>
      <c r="R51" s="2"/>
      <c r="S51" s="2"/>
      <c r="T51" s="2"/>
      <c r="U51" s="2"/>
      <c r="V51" s="2"/>
      <c r="Y51" s="2"/>
      <c r="Z51" s="2"/>
      <c r="AA51" s="2"/>
      <c r="AB51" s="2"/>
      <c r="AC51" s="2"/>
    </row>
    <row r="52" spans="1:29" s="1" customFormat="1" x14ac:dyDescent="0.25">
      <c r="A52" s="64" t="s">
        <v>65</v>
      </c>
      <c r="B52" s="4"/>
      <c r="C52" s="4"/>
      <c r="D52" s="4"/>
      <c r="E52" s="27"/>
      <c r="F52" s="27"/>
      <c r="G52" s="27"/>
      <c r="H52" s="26"/>
      <c r="I52" s="26"/>
      <c r="J52" s="22"/>
      <c r="K52" s="2"/>
      <c r="L52" s="2"/>
      <c r="M52" s="2"/>
      <c r="N52" s="2"/>
      <c r="O52" s="2"/>
      <c r="P52" s="2"/>
      <c r="Q52" s="2"/>
      <c r="R52" s="2"/>
      <c r="S52" s="2"/>
      <c r="T52" s="2"/>
      <c r="U52" s="2"/>
      <c r="V52" s="2"/>
      <c r="Y52" s="2"/>
      <c r="Z52" s="2"/>
      <c r="AA52" s="2"/>
      <c r="AB52" s="2"/>
      <c r="AC52" s="2"/>
    </row>
    <row r="53" spans="1:29" s="1" customFormat="1" x14ac:dyDescent="0.25">
      <c r="A53" s="17"/>
      <c r="B53" s="4"/>
      <c r="C53" s="4"/>
      <c r="D53" s="4"/>
      <c r="E53" s="4"/>
      <c r="F53" s="4"/>
      <c r="G53" s="4"/>
      <c r="H53" s="4"/>
      <c r="I53" s="4"/>
      <c r="J53" s="21"/>
      <c r="K53" s="2"/>
      <c r="L53" s="2"/>
      <c r="M53" s="2"/>
      <c r="N53" s="2"/>
      <c r="O53" s="2"/>
      <c r="P53" s="2"/>
      <c r="Q53" s="2"/>
      <c r="R53" s="2"/>
      <c r="S53" s="2"/>
      <c r="T53" s="2"/>
      <c r="U53" s="2"/>
      <c r="V53" s="2"/>
      <c r="W53" s="2"/>
      <c r="X53" s="2"/>
      <c r="Y53" s="2"/>
      <c r="Z53" s="2"/>
      <c r="AA53" s="2"/>
      <c r="AB53" s="2"/>
      <c r="AC53" s="2"/>
    </row>
    <row r="54" spans="1:29" s="1" customFormat="1" ht="15.75" thickBot="1" x14ac:dyDescent="0.3">
      <c r="A54" s="64" t="s">
        <v>66</v>
      </c>
      <c r="B54" s="63" t="s">
        <v>67</v>
      </c>
      <c r="C54" s="63" t="s">
        <v>68</v>
      </c>
      <c r="D54" s="63" t="s">
        <v>69</v>
      </c>
      <c r="E54" s="63" t="s">
        <v>70</v>
      </c>
      <c r="F54" s="63" t="s">
        <v>71</v>
      </c>
      <c r="G54" s="63" t="s">
        <v>72</v>
      </c>
      <c r="H54" s="63" t="s">
        <v>73</v>
      </c>
      <c r="I54" s="63" t="s">
        <v>74</v>
      </c>
      <c r="J54" s="65" t="s">
        <v>75</v>
      </c>
      <c r="K54" s="2"/>
      <c r="L54" s="2"/>
      <c r="M54" s="2"/>
      <c r="N54" s="2"/>
      <c r="O54" s="2"/>
      <c r="P54" s="2"/>
      <c r="Q54" s="2"/>
      <c r="R54" s="2"/>
      <c r="S54" s="2"/>
      <c r="T54" s="2"/>
      <c r="U54" s="2"/>
      <c r="V54" s="2"/>
      <c r="W54" s="2"/>
      <c r="X54" s="2"/>
      <c r="Y54" s="2"/>
      <c r="Z54" s="2"/>
      <c r="AA54" s="2"/>
      <c r="AB54" s="2"/>
      <c r="AC54" s="2"/>
    </row>
    <row r="55" spans="1:29" s="1" customFormat="1" x14ac:dyDescent="0.25">
      <c r="A55" s="57">
        <v>1</v>
      </c>
      <c r="B55" s="68">
        <v>0</v>
      </c>
      <c r="C55" s="27">
        <v>0</v>
      </c>
      <c r="D55" s="27" t="s">
        <v>76</v>
      </c>
      <c r="E55" s="68">
        <v>175000</v>
      </c>
      <c r="F55" s="68">
        <f t="shared" ref="F55:F64" si="3" xml:space="preserve"> $E55 * 90</f>
        <v>15750000</v>
      </c>
      <c r="G55" s="27">
        <v>0</v>
      </c>
      <c r="H55" s="68">
        <f xml:space="preserve"> F55</f>
        <v>15750000</v>
      </c>
      <c r="I55" s="69" t="s">
        <v>77</v>
      </c>
      <c r="J55" s="70">
        <v>0</v>
      </c>
      <c r="K55" s="2"/>
      <c r="L55" s="2"/>
      <c r="M55" s="2"/>
      <c r="N55" s="2"/>
      <c r="O55" s="2"/>
      <c r="P55" s="2"/>
      <c r="Q55" s="2"/>
      <c r="R55" s="2"/>
      <c r="S55" s="2"/>
      <c r="T55" s="2"/>
      <c r="U55" s="2"/>
      <c r="V55" s="2"/>
      <c r="W55" s="2"/>
      <c r="X55" s="2"/>
      <c r="Y55" s="2"/>
      <c r="Z55" s="2"/>
      <c r="AA55" s="2"/>
      <c r="AB55" s="2"/>
      <c r="AC55" s="2"/>
    </row>
    <row r="56" spans="1:29" s="1" customFormat="1" x14ac:dyDescent="0.25">
      <c r="A56" s="123">
        <v>2</v>
      </c>
      <c r="B56" s="124">
        <v>1700000</v>
      </c>
      <c r="C56" s="125">
        <v>25</v>
      </c>
      <c r="D56" s="125" t="s">
        <v>78</v>
      </c>
      <c r="E56" s="124">
        <v>250000</v>
      </c>
      <c r="F56" s="124">
        <f t="shared" si="3"/>
        <v>22500000</v>
      </c>
      <c r="G56" s="124">
        <f>SUM($B$55:$B56)</f>
        <v>1700000</v>
      </c>
      <c r="H56" s="126">
        <f xml:space="preserve"> $F56 - SUM($B$55:$B56)</f>
        <v>20800000</v>
      </c>
      <c r="I56" s="127">
        <f xml:space="preserve"> F56 / G56</f>
        <v>13.235294117647058</v>
      </c>
      <c r="J56" s="128">
        <f xml:space="preserve"> $B56 / $E56</f>
        <v>6.8</v>
      </c>
      <c r="K56" s="2"/>
      <c r="L56" s="2"/>
      <c r="M56" s="2"/>
      <c r="N56" s="2"/>
      <c r="O56" s="2"/>
      <c r="P56" s="2"/>
      <c r="Q56" s="2"/>
      <c r="R56" s="2"/>
      <c r="S56" s="2"/>
      <c r="T56" s="2"/>
      <c r="U56" s="2"/>
      <c r="V56" s="2"/>
      <c r="W56" s="2"/>
      <c r="X56" s="2"/>
      <c r="Y56" s="2"/>
      <c r="Z56" s="2"/>
      <c r="AA56" s="2"/>
      <c r="AB56" s="2"/>
      <c r="AC56" s="2"/>
    </row>
    <row r="57" spans="1:29" s="1" customFormat="1" x14ac:dyDescent="0.25">
      <c r="A57" s="17">
        <v>3</v>
      </c>
      <c r="B57" s="29">
        <v>2500000</v>
      </c>
      <c r="C57" s="4">
        <v>50</v>
      </c>
      <c r="D57" s="4" t="s">
        <v>79</v>
      </c>
      <c r="E57" s="29">
        <v>350000</v>
      </c>
      <c r="F57" s="29">
        <f t="shared" si="3"/>
        <v>31500000</v>
      </c>
      <c r="G57" s="29">
        <f>SUM($B$55:$B57)</f>
        <v>4200000</v>
      </c>
      <c r="H57" s="30">
        <f xml:space="preserve"> $F57 - SUM($B$55:$B57)</f>
        <v>27300000</v>
      </c>
      <c r="I57" s="67">
        <f xml:space="preserve"> F57 / G57</f>
        <v>7.5</v>
      </c>
      <c r="J57" s="71">
        <f t="shared" ref="J57:J63" si="4" xml:space="preserve"> $B57 / $E57</f>
        <v>7.1428571428571432</v>
      </c>
      <c r="K57" s="2"/>
      <c r="L57" s="2"/>
      <c r="M57" s="2"/>
      <c r="N57" s="2"/>
      <c r="O57" s="2"/>
      <c r="P57" s="2"/>
      <c r="Q57" s="2"/>
      <c r="R57" s="2"/>
      <c r="S57" s="2"/>
      <c r="T57" s="2"/>
      <c r="U57" s="2"/>
      <c r="V57" s="2"/>
      <c r="W57" s="2"/>
      <c r="X57" s="2"/>
      <c r="Y57" s="2"/>
      <c r="Z57" s="2"/>
      <c r="AA57" s="2"/>
      <c r="AB57" s="2"/>
      <c r="AC57" s="2"/>
    </row>
    <row r="58" spans="1:29" s="1" customFormat="1" x14ac:dyDescent="0.25">
      <c r="A58" s="123">
        <v>4</v>
      </c>
      <c r="B58" s="124">
        <v>5000000</v>
      </c>
      <c r="C58" s="125">
        <v>75</v>
      </c>
      <c r="D58" s="125" t="s">
        <v>80</v>
      </c>
      <c r="E58" s="124">
        <v>650000</v>
      </c>
      <c r="F58" s="124">
        <f t="shared" si="3"/>
        <v>58500000</v>
      </c>
      <c r="G58" s="124">
        <f>SUM($B$55:$B58)</f>
        <v>9200000</v>
      </c>
      <c r="H58" s="126">
        <f xml:space="preserve"> $F58 - SUM($B$55:$B58)</f>
        <v>49300000</v>
      </c>
      <c r="I58" s="127">
        <f t="shared" ref="I58:I64" si="5" xml:space="preserve"> F58 / G58</f>
        <v>6.3586956521739131</v>
      </c>
      <c r="J58" s="128">
        <f t="shared" si="4"/>
        <v>7.6923076923076925</v>
      </c>
      <c r="K58" s="2"/>
      <c r="L58" s="2"/>
      <c r="M58" s="2"/>
      <c r="N58" s="2"/>
      <c r="O58" s="2"/>
      <c r="P58" s="2"/>
      <c r="Q58" s="2"/>
      <c r="R58" s="2"/>
      <c r="S58" s="2"/>
      <c r="T58" s="2"/>
      <c r="U58" s="2"/>
      <c r="V58" s="2"/>
      <c r="W58" s="2"/>
      <c r="X58" s="2"/>
      <c r="Y58" s="2"/>
      <c r="Z58" s="2"/>
      <c r="AA58" s="2"/>
      <c r="AB58" s="2"/>
      <c r="AC58" s="2"/>
    </row>
    <row r="59" spans="1:29" s="1" customFormat="1" x14ac:dyDescent="0.25">
      <c r="A59" s="17">
        <v>5</v>
      </c>
      <c r="B59" s="29">
        <v>10000000</v>
      </c>
      <c r="C59" s="4">
        <v>100</v>
      </c>
      <c r="D59" s="4" t="s">
        <v>81</v>
      </c>
      <c r="E59" s="29">
        <v>1000000</v>
      </c>
      <c r="F59" s="29">
        <f t="shared" si="3"/>
        <v>90000000</v>
      </c>
      <c r="G59" s="29">
        <f>SUM($B$55:$B59)</f>
        <v>19200000</v>
      </c>
      <c r="H59" s="30">
        <f xml:space="preserve"> $F59 - SUM($B$55:$B59)</f>
        <v>70800000</v>
      </c>
      <c r="I59" s="67">
        <f t="shared" si="5"/>
        <v>4.6875</v>
      </c>
      <c r="J59" s="71">
        <f t="shared" si="4"/>
        <v>10</v>
      </c>
      <c r="K59" s="2"/>
      <c r="L59" s="2"/>
      <c r="M59" s="2"/>
      <c r="N59" s="2"/>
      <c r="O59" s="2"/>
      <c r="P59" s="2"/>
      <c r="Q59" s="2"/>
      <c r="R59" s="2"/>
      <c r="S59" s="2"/>
      <c r="T59" s="2"/>
      <c r="U59" s="2"/>
      <c r="V59" s="2"/>
      <c r="W59" s="2"/>
      <c r="X59" s="2"/>
      <c r="Y59" s="2"/>
      <c r="Z59" s="2"/>
      <c r="AA59" s="2"/>
      <c r="AB59" s="2"/>
      <c r="AC59" s="2"/>
    </row>
    <row r="60" spans="1:29" s="1" customFormat="1" x14ac:dyDescent="0.25">
      <c r="A60" s="123">
        <v>6</v>
      </c>
      <c r="B60" s="124">
        <v>15000000</v>
      </c>
      <c r="C60" s="125">
        <v>150</v>
      </c>
      <c r="D60" s="125" t="s">
        <v>82</v>
      </c>
      <c r="E60" s="124">
        <v>1350000</v>
      </c>
      <c r="F60" s="124">
        <f t="shared" si="3"/>
        <v>121500000</v>
      </c>
      <c r="G60" s="124">
        <f>SUM($B$55:$B60)</f>
        <v>34200000</v>
      </c>
      <c r="H60" s="126">
        <f xml:space="preserve"> $F60 - SUM($B$55:$B60)</f>
        <v>87300000</v>
      </c>
      <c r="I60" s="127">
        <f t="shared" si="5"/>
        <v>3.5526315789473686</v>
      </c>
      <c r="J60" s="128">
        <f t="shared" si="4"/>
        <v>11.111111111111111</v>
      </c>
      <c r="K60" s="2"/>
      <c r="L60" s="2"/>
      <c r="M60" s="2"/>
      <c r="N60" s="2"/>
      <c r="O60" s="2"/>
      <c r="P60" s="2"/>
      <c r="Q60" s="2"/>
      <c r="R60" s="2"/>
      <c r="S60" s="2"/>
      <c r="T60" s="2"/>
      <c r="U60" s="2"/>
      <c r="V60" s="2"/>
      <c r="W60" s="2"/>
      <c r="X60" s="2"/>
      <c r="Y60" s="2"/>
      <c r="Z60" s="2"/>
      <c r="AA60" s="2"/>
      <c r="AB60" s="2"/>
      <c r="AC60" s="2"/>
    </row>
    <row r="61" spans="1:29" s="1" customFormat="1" x14ac:dyDescent="0.25">
      <c r="A61" s="17">
        <v>7</v>
      </c>
      <c r="B61" s="29">
        <v>20000000</v>
      </c>
      <c r="C61" s="4">
        <v>200</v>
      </c>
      <c r="D61" s="4" t="s">
        <v>83</v>
      </c>
      <c r="E61" s="29">
        <v>1750000</v>
      </c>
      <c r="F61" s="29">
        <f t="shared" si="3"/>
        <v>157500000</v>
      </c>
      <c r="G61" s="29">
        <f>SUM($B$55:$B61)</f>
        <v>54200000</v>
      </c>
      <c r="H61" s="30">
        <f xml:space="preserve"> $F61 - SUM($B$55:$B61)</f>
        <v>103300000</v>
      </c>
      <c r="I61" s="67">
        <f t="shared" si="5"/>
        <v>2.9059040590405902</v>
      </c>
      <c r="J61" s="71">
        <f t="shared" si="4"/>
        <v>11.428571428571429</v>
      </c>
      <c r="K61" s="2"/>
      <c r="L61" s="2"/>
      <c r="M61" s="2"/>
      <c r="N61" s="2"/>
      <c r="O61" s="2"/>
      <c r="P61" s="2"/>
      <c r="Q61" s="2"/>
      <c r="R61" s="2"/>
      <c r="S61" s="2"/>
      <c r="T61" s="2"/>
      <c r="U61" s="2"/>
      <c r="V61" s="2"/>
      <c r="W61" s="2"/>
      <c r="X61" s="2"/>
      <c r="Y61" s="2"/>
      <c r="Z61" s="2"/>
      <c r="AA61" s="2"/>
      <c r="AB61" s="2"/>
      <c r="AC61" s="2"/>
    </row>
    <row r="62" spans="1:29" s="1" customFormat="1" x14ac:dyDescent="0.25">
      <c r="A62" s="123">
        <v>8</v>
      </c>
      <c r="B62" s="124">
        <v>30000000</v>
      </c>
      <c r="C62" s="125">
        <v>250</v>
      </c>
      <c r="D62" s="125" t="s">
        <v>84</v>
      </c>
      <c r="E62" s="124">
        <v>2350000</v>
      </c>
      <c r="F62" s="124">
        <f t="shared" si="3"/>
        <v>211500000</v>
      </c>
      <c r="G62" s="124">
        <f>SUM($B$55:$B62)</f>
        <v>84200000</v>
      </c>
      <c r="H62" s="126">
        <f xml:space="preserve"> $F62 - SUM($B$55:$B62)</f>
        <v>127300000</v>
      </c>
      <c r="I62" s="127">
        <f t="shared" si="5"/>
        <v>2.5118764845605699</v>
      </c>
      <c r="J62" s="128">
        <f t="shared" si="4"/>
        <v>12.76595744680851</v>
      </c>
      <c r="K62" s="2"/>
      <c r="L62" s="2"/>
      <c r="M62" s="2"/>
      <c r="N62" s="2"/>
      <c r="O62" s="2"/>
      <c r="P62" s="2"/>
      <c r="Q62" s="2"/>
      <c r="R62" s="2"/>
      <c r="S62" s="2"/>
      <c r="T62" s="2"/>
      <c r="U62" s="2"/>
      <c r="V62" s="2"/>
      <c r="W62" s="2"/>
      <c r="X62" s="2"/>
      <c r="Y62" s="2"/>
      <c r="Z62" s="2"/>
      <c r="AA62" s="2"/>
      <c r="AB62" s="2"/>
      <c r="AC62" s="2"/>
    </row>
    <row r="63" spans="1:29" s="1" customFormat="1" x14ac:dyDescent="0.25">
      <c r="A63" s="17">
        <v>9</v>
      </c>
      <c r="B63" s="29">
        <v>40000000</v>
      </c>
      <c r="C63" s="4">
        <v>300</v>
      </c>
      <c r="D63" s="4" t="s">
        <v>85</v>
      </c>
      <c r="E63" s="29">
        <v>3000000</v>
      </c>
      <c r="F63" s="29">
        <f t="shared" si="3"/>
        <v>270000000</v>
      </c>
      <c r="G63" s="29">
        <f>SUM($B$55:$B63)</f>
        <v>124200000</v>
      </c>
      <c r="H63" s="30">
        <f xml:space="preserve"> $F63 - SUM($B$55:$B63)</f>
        <v>145800000</v>
      </c>
      <c r="I63" s="67">
        <f t="shared" si="5"/>
        <v>2.1739130434782608</v>
      </c>
      <c r="J63" s="71">
        <f t="shared" si="4"/>
        <v>13.333333333333334</v>
      </c>
      <c r="K63" s="2"/>
      <c r="L63" s="2"/>
      <c r="M63" s="2"/>
      <c r="N63" s="2"/>
      <c r="O63" s="2"/>
      <c r="P63" s="2"/>
      <c r="Q63" s="2"/>
      <c r="R63" s="2"/>
      <c r="S63" s="2"/>
      <c r="T63" s="2"/>
      <c r="U63" s="2"/>
      <c r="V63" s="2"/>
      <c r="W63" s="2"/>
      <c r="X63" s="2"/>
      <c r="Y63" s="2"/>
      <c r="Z63" s="2"/>
      <c r="AA63" s="2"/>
      <c r="AB63" s="2"/>
      <c r="AC63" s="2"/>
    </row>
    <row r="64" spans="1:29" s="1" customFormat="1" ht="15.75" thickBot="1" x14ac:dyDescent="0.3">
      <c r="A64" s="129">
        <v>10</v>
      </c>
      <c r="B64" s="130">
        <v>50000000</v>
      </c>
      <c r="C64" s="131">
        <v>500</v>
      </c>
      <c r="D64" s="131" t="s">
        <v>86</v>
      </c>
      <c r="E64" s="130">
        <v>4000000</v>
      </c>
      <c r="F64" s="130">
        <f t="shared" si="3"/>
        <v>360000000</v>
      </c>
      <c r="G64" s="130">
        <f>SUM($B$55:$B64)</f>
        <v>174200000</v>
      </c>
      <c r="H64" s="132">
        <f xml:space="preserve"> $F64 - SUM($B$55:$B64)</f>
        <v>185800000</v>
      </c>
      <c r="I64" s="133">
        <f t="shared" si="5"/>
        <v>2.0665901262916186</v>
      </c>
      <c r="J64" s="134">
        <f xml:space="preserve"> $B64 / $E64</f>
        <v>12.5</v>
      </c>
      <c r="K64" s="2"/>
      <c r="L64" s="2"/>
      <c r="M64" s="2"/>
      <c r="N64" s="2"/>
      <c r="O64" s="2"/>
      <c r="P64" s="2"/>
      <c r="Q64" s="2"/>
      <c r="R64" s="2"/>
      <c r="S64" s="2"/>
      <c r="T64" s="2"/>
      <c r="U64" s="2"/>
      <c r="V64" s="2"/>
      <c r="W64" s="2"/>
      <c r="X64" s="2"/>
      <c r="Y64" s="2"/>
      <c r="Z64" s="2"/>
      <c r="AA64" s="2"/>
      <c r="AB64" s="2"/>
      <c r="AC64" s="2"/>
    </row>
    <row r="65" spans="1:29" s="1" customFormat="1" ht="15.75" thickBot="1" x14ac:dyDescent="0.3">
      <c r="B65" s="52">
        <f>SUM(B55:B64)</f>
        <v>174200000</v>
      </c>
      <c r="C65" s="66">
        <f>SUM(C55:C64)</f>
        <v>1650</v>
      </c>
      <c r="J65" s="72">
        <f>B65 / E64</f>
        <v>43.55</v>
      </c>
      <c r="K65" s="2"/>
      <c r="L65" s="2"/>
      <c r="M65" s="2"/>
      <c r="N65" s="2"/>
      <c r="O65" s="2"/>
      <c r="P65" s="2"/>
      <c r="Q65" s="2"/>
      <c r="R65" s="2"/>
      <c r="S65" s="2"/>
      <c r="T65" s="2"/>
      <c r="U65" s="2"/>
      <c r="V65" s="2"/>
      <c r="W65" s="2"/>
      <c r="X65" s="2"/>
      <c r="Y65" s="2"/>
      <c r="Z65" s="2"/>
      <c r="AA65" s="2"/>
      <c r="AB65" s="2"/>
      <c r="AC65" s="2"/>
    </row>
    <row r="66" spans="1:29" s="1" customFormat="1" x14ac:dyDescent="0.25">
      <c r="J66" s="2"/>
      <c r="K66" s="2"/>
      <c r="L66" s="2"/>
      <c r="M66" s="2"/>
      <c r="N66" s="2"/>
      <c r="O66" s="2"/>
      <c r="P66" s="2"/>
      <c r="Q66" s="2"/>
      <c r="R66" s="2"/>
      <c r="S66" s="2"/>
      <c r="T66" s="2"/>
      <c r="U66" s="2"/>
      <c r="V66" s="2"/>
      <c r="W66" s="2"/>
      <c r="X66" s="2"/>
      <c r="Y66" s="2"/>
      <c r="Z66" s="2"/>
      <c r="AA66" s="2"/>
      <c r="AB66" s="2"/>
      <c r="AC66" s="2"/>
    </row>
    <row r="67" spans="1:29" s="1" customFormat="1" x14ac:dyDescent="0.25">
      <c r="A67" s="2"/>
      <c r="B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s="1" customFormat="1" x14ac:dyDescent="0.25">
      <c r="A68" s="2"/>
      <c r="B68" s="2"/>
      <c r="C68" s="2"/>
      <c r="D68" s="2"/>
      <c r="E68" s="137"/>
      <c r="F68" s="2"/>
      <c r="G68" s="2"/>
      <c r="H68" s="2"/>
      <c r="I68" s="2"/>
      <c r="J68" s="2"/>
      <c r="K68" s="2"/>
      <c r="L68" s="2"/>
      <c r="M68" s="2"/>
      <c r="N68" s="2"/>
      <c r="O68" s="2"/>
      <c r="P68" s="2"/>
      <c r="Q68" s="2"/>
      <c r="R68" s="2"/>
      <c r="S68" s="2"/>
      <c r="T68" s="2"/>
      <c r="U68" s="2"/>
      <c r="V68" s="2"/>
      <c r="W68" s="2"/>
      <c r="X68" s="2"/>
      <c r="Y68" s="2"/>
      <c r="Z68" s="2"/>
      <c r="AA68" s="2"/>
      <c r="AB68" s="2"/>
      <c r="AC68" s="2"/>
    </row>
    <row r="69" spans="1:29" s="1" customForma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s="1" customForma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s="1" customForma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s="1" customFormat="1" x14ac:dyDescent="0.25">
      <c r="A72" s="2"/>
      <c r="B72" s="2"/>
      <c r="C72" s="2"/>
      <c r="D72" s="2"/>
      <c r="E72" s="2"/>
      <c r="F72" s="77"/>
      <c r="G72" s="2"/>
      <c r="H72" s="2"/>
      <c r="I72" s="2"/>
      <c r="J72" s="2"/>
      <c r="K72" s="2"/>
      <c r="L72" s="2"/>
      <c r="M72" s="2"/>
      <c r="N72" s="2"/>
      <c r="O72" s="2"/>
      <c r="P72" s="2"/>
      <c r="Q72" s="2"/>
      <c r="R72" s="2"/>
      <c r="S72" s="2"/>
      <c r="T72" s="2"/>
      <c r="U72" s="2"/>
      <c r="V72" s="2"/>
      <c r="W72" s="2"/>
      <c r="X72" s="2"/>
      <c r="Y72" s="2"/>
      <c r="Z72" s="2"/>
      <c r="AA72" s="2"/>
      <c r="AB72" s="2"/>
      <c r="AC72" s="2"/>
    </row>
    <row r="73" spans="1:29" s="1" customFormat="1" x14ac:dyDescent="0.25">
      <c r="A73" s="111"/>
      <c r="B73" s="111"/>
      <c r="C73" s="111"/>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s="1" customForma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s="1" customFormat="1" x14ac:dyDescent="0.25">
      <c r="A75" s="45"/>
      <c r="B75" s="45"/>
      <c r="C75" s="45"/>
      <c r="D75" s="45"/>
      <c r="E75" s="45"/>
      <c r="F75" s="45"/>
      <c r="G75" s="45"/>
      <c r="H75" s="45"/>
      <c r="I75" s="45"/>
      <c r="J75" s="45"/>
      <c r="K75" s="2"/>
      <c r="L75" s="2"/>
      <c r="M75" s="2"/>
      <c r="N75" s="2"/>
      <c r="O75" s="2"/>
      <c r="P75" s="2"/>
      <c r="Q75" s="2"/>
      <c r="R75" s="2"/>
      <c r="S75" s="2"/>
      <c r="T75" s="2"/>
      <c r="U75" s="2"/>
      <c r="V75" s="2"/>
      <c r="W75" s="2"/>
      <c r="X75" s="2"/>
      <c r="Y75" s="2"/>
      <c r="Z75" s="2"/>
      <c r="AA75" s="2"/>
      <c r="AB75" s="2"/>
      <c r="AC75" s="2"/>
    </row>
    <row r="76" spans="1:29" s="1" customFormat="1" x14ac:dyDescent="0.25">
      <c r="A76" s="45"/>
      <c r="B76" s="45"/>
      <c r="C76" s="45"/>
      <c r="D76" s="45"/>
      <c r="E76" s="45"/>
      <c r="F76" s="45"/>
      <c r="G76" s="45"/>
      <c r="H76" s="45"/>
      <c r="I76" s="45"/>
      <c r="J76" s="45"/>
      <c r="K76" s="2"/>
      <c r="L76" s="2"/>
      <c r="M76" s="2"/>
      <c r="N76" s="2"/>
      <c r="O76" s="2"/>
      <c r="P76" s="2"/>
      <c r="Q76" s="2"/>
      <c r="R76" s="2"/>
      <c r="S76" s="2"/>
      <c r="T76" s="2"/>
      <c r="U76" s="2"/>
      <c r="V76" s="2"/>
      <c r="W76" s="2"/>
      <c r="X76" s="2"/>
      <c r="Y76" s="2"/>
      <c r="Z76" s="2"/>
      <c r="AA76" s="2"/>
      <c r="AB76" s="2"/>
      <c r="AC76" s="2"/>
    </row>
    <row r="77" spans="1:29" s="1" customFormat="1" x14ac:dyDescent="0.25">
      <c r="A77" s="45"/>
      <c r="B77" s="45"/>
      <c r="C77" s="45"/>
      <c r="D77" s="45"/>
      <c r="E77" s="45"/>
      <c r="F77" s="45"/>
      <c r="G77" s="45"/>
      <c r="H77" s="45"/>
      <c r="I77" s="45"/>
      <c r="J77" s="45"/>
      <c r="K77" s="2"/>
      <c r="L77" s="2"/>
      <c r="M77" s="2"/>
      <c r="N77" s="2"/>
      <c r="O77" s="2"/>
      <c r="P77" s="2"/>
      <c r="Q77" s="2"/>
      <c r="R77" s="2"/>
      <c r="S77" s="2"/>
      <c r="T77" s="2"/>
      <c r="U77" s="2"/>
      <c r="V77" s="2"/>
      <c r="W77" s="2"/>
      <c r="X77" s="2"/>
      <c r="Y77" s="2"/>
      <c r="Z77" s="2"/>
      <c r="AA77" s="2"/>
      <c r="AB77" s="2"/>
      <c r="AC77" s="2"/>
    </row>
    <row r="78" spans="1:29" s="1" customFormat="1" x14ac:dyDescent="0.25">
      <c r="A78" s="45"/>
      <c r="B78" s="45"/>
      <c r="C78" s="45"/>
      <c r="D78" s="45"/>
      <c r="E78" s="45"/>
      <c r="F78" s="45"/>
      <c r="G78" s="45"/>
      <c r="H78" s="45"/>
      <c r="I78" s="45"/>
      <c r="J78" s="45"/>
      <c r="K78" s="2"/>
      <c r="L78" s="2"/>
      <c r="M78" s="2"/>
      <c r="N78" s="2"/>
      <c r="O78" s="2"/>
      <c r="P78" s="2"/>
      <c r="Q78" s="2"/>
      <c r="R78" s="2"/>
      <c r="S78" s="2"/>
      <c r="T78" s="2"/>
      <c r="U78" s="2"/>
      <c r="V78" s="2"/>
      <c r="W78" s="2"/>
      <c r="X78" s="2"/>
      <c r="Y78" s="2"/>
      <c r="Z78" s="2"/>
      <c r="AA78" s="2"/>
      <c r="AB78" s="2"/>
      <c r="AC78" s="2"/>
    </row>
    <row r="79" spans="1:29" s="1" customFormat="1" x14ac:dyDescent="0.25">
      <c r="A79" s="135"/>
      <c r="B79" s="135"/>
      <c r="C79" s="135"/>
      <c r="D79" s="45"/>
      <c r="E79" s="45"/>
      <c r="F79" s="45"/>
      <c r="G79" s="45"/>
      <c r="H79" s="45"/>
      <c r="I79" s="45"/>
      <c r="J79" s="45"/>
      <c r="K79" s="2"/>
      <c r="L79" s="2"/>
      <c r="M79" s="2"/>
      <c r="N79" s="2"/>
      <c r="O79" s="2"/>
      <c r="P79" s="2"/>
      <c r="Q79" s="2"/>
      <c r="R79" s="2"/>
      <c r="S79" s="2"/>
      <c r="T79" s="2"/>
      <c r="U79" s="2"/>
      <c r="V79" s="2"/>
      <c r="W79" s="2"/>
      <c r="X79" s="2"/>
      <c r="Y79" s="2"/>
      <c r="Z79" s="2"/>
      <c r="AA79" s="2"/>
      <c r="AB79" s="2"/>
      <c r="AC79" s="2"/>
    </row>
    <row r="80" spans="1:29" s="1" customFormat="1" x14ac:dyDescent="0.25">
      <c r="A80" s="111"/>
      <c r="B80" s="111"/>
      <c r="C80" s="111"/>
      <c r="D80" s="45"/>
      <c r="E80" s="45"/>
      <c r="F80" s="45"/>
      <c r="G80" s="45"/>
      <c r="H80" s="45"/>
      <c r="I80" s="45"/>
      <c r="J80" s="45"/>
      <c r="K80" s="2"/>
      <c r="L80" s="2"/>
      <c r="M80" s="2"/>
      <c r="N80" s="2"/>
      <c r="O80" s="2"/>
      <c r="P80" s="2"/>
      <c r="Q80" s="2"/>
      <c r="R80" s="2"/>
      <c r="S80" s="2"/>
      <c r="T80" s="2"/>
      <c r="U80" s="2"/>
      <c r="V80" s="2"/>
      <c r="W80" s="2"/>
      <c r="X80" s="2"/>
      <c r="Y80" s="2"/>
      <c r="Z80" s="2"/>
      <c r="AA80" s="2"/>
      <c r="AB80" s="2"/>
      <c r="AC80" s="2"/>
    </row>
    <row r="81" spans="1:29" s="1" customFormat="1" x14ac:dyDescent="0.25">
      <c r="A81" s="45"/>
      <c r="B81" s="45"/>
      <c r="C81" s="45"/>
      <c r="D81" s="45"/>
      <c r="E81" s="45"/>
      <c r="F81" s="45"/>
      <c r="G81" s="45"/>
      <c r="H81" s="45"/>
      <c r="I81" s="45"/>
      <c r="J81" s="45"/>
      <c r="K81" s="2"/>
      <c r="L81" s="2"/>
      <c r="M81" s="2"/>
      <c r="N81" s="2"/>
      <c r="O81" s="2"/>
      <c r="P81" s="2"/>
      <c r="Q81" s="2"/>
      <c r="R81" s="2"/>
      <c r="S81" s="2"/>
      <c r="T81" s="2"/>
      <c r="U81" s="2"/>
      <c r="V81" s="2"/>
      <c r="W81" s="2"/>
      <c r="X81" s="2"/>
      <c r="Y81" s="2"/>
      <c r="Z81" s="2"/>
      <c r="AA81" s="2"/>
      <c r="AB81" s="2"/>
      <c r="AC81" s="2"/>
    </row>
    <row r="82" spans="1:29" s="1" customFormat="1" x14ac:dyDescent="0.25">
      <c r="A82" s="45"/>
      <c r="B82" s="45"/>
      <c r="C82" s="45"/>
      <c r="D82" s="45"/>
      <c r="E82" s="45"/>
      <c r="F82" s="45"/>
      <c r="G82" s="45"/>
      <c r="H82" s="45"/>
      <c r="I82" s="45"/>
      <c r="J82" s="45"/>
      <c r="K82" s="2"/>
      <c r="L82" s="2"/>
      <c r="M82" s="2"/>
      <c r="N82" s="2"/>
      <c r="O82" s="2"/>
      <c r="P82" s="2"/>
      <c r="Q82" s="2"/>
      <c r="R82" s="2"/>
      <c r="S82" s="2"/>
      <c r="T82" s="2"/>
      <c r="U82" s="2"/>
      <c r="V82" s="2"/>
      <c r="W82" s="2"/>
      <c r="X82" s="2"/>
      <c r="Y82" s="2"/>
      <c r="Z82" s="2"/>
      <c r="AA82" s="2"/>
      <c r="AB82" s="2"/>
      <c r="AC82" s="2"/>
    </row>
    <row r="83" spans="1:29" s="1" customFormat="1" x14ac:dyDescent="0.25">
      <c r="A83" s="45"/>
      <c r="B83" s="45"/>
      <c r="C83" s="45"/>
      <c r="D83" s="45"/>
      <c r="E83" s="45"/>
      <c r="F83" s="45"/>
      <c r="G83" s="45"/>
      <c r="H83" s="45"/>
      <c r="I83" s="45"/>
      <c r="J83" s="45"/>
      <c r="K83" s="2"/>
      <c r="L83" s="2"/>
      <c r="M83" s="2"/>
      <c r="N83" s="2"/>
      <c r="O83" s="2"/>
      <c r="P83" s="2"/>
      <c r="Q83" s="2"/>
      <c r="R83" s="2"/>
      <c r="S83" s="2"/>
      <c r="T83" s="2"/>
      <c r="U83" s="2"/>
      <c r="V83" s="2"/>
      <c r="W83" s="2"/>
      <c r="X83" s="2"/>
      <c r="Y83" s="2"/>
      <c r="Z83" s="2"/>
      <c r="AA83" s="2"/>
      <c r="AB83" s="2"/>
      <c r="AC83" s="2"/>
    </row>
    <row r="84" spans="1:29" s="1" customFormat="1" x14ac:dyDescent="0.25">
      <c r="A84" s="45"/>
      <c r="B84" s="45"/>
      <c r="C84" s="45"/>
      <c r="D84" s="45"/>
      <c r="E84" s="45"/>
      <c r="F84" s="45"/>
      <c r="G84" s="45"/>
      <c r="H84" s="45"/>
      <c r="I84" s="45"/>
      <c r="J84" s="45"/>
      <c r="K84" s="2"/>
      <c r="L84" s="2"/>
      <c r="M84" s="2"/>
      <c r="N84" s="2"/>
      <c r="O84" s="2"/>
      <c r="P84" s="2"/>
      <c r="Q84" s="2"/>
      <c r="R84" s="2"/>
      <c r="S84" s="2"/>
      <c r="T84" s="2"/>
      <c r="U84" s="2"/>
      <c r="V84" s="2"/>
      <c r="W84" s="2"/>
      <c r="X84" s="2"/>
      <c r="Y84" s="2"/>
      <c r="Z84" s="2"/>
      <c r="AA84" s="2"/>
      <c r="AB84" s="2"/>
      <c r="AC84" s="2"/>
    </row>
    <row r="85" spans="1:29" s="1" customFormat="1" x14ac:dyDescent="0.25">
      <c r="A85" s="45"/>
      <c r="B85" s="45"/>
      <c r="C85" s="45"/>
      <c r="D85" s="45"/>
      <c r="E85" s="45"/>
      <c r="F85" s="45"/>
      <c r="G85" s="45"/>
      <c r="H85" s="45"/>
      <c r="I85" s="45"/>
      <c r="J85" s="45"/>
      <c r="K85" s="2"/>
      <c r="L85" s="2"/>
      <c r="M85" s="2"/>
      <c r="N85" s="2"/>
      <c r="O85" s="2"/>
      <c r="P85" s="2"/>
      <c r="Q85" s="2"/>
      <c r="R85" s="2"/>
      <c r="S85" s="2"/>
      <c r="T85" s="2"/>
      <c r="U85" s="2"/>
      <c r="V85" s="2"/>
      <c r="W85" s="2"/>
      <c r="X85" s="2"/>
      <c r="Y85" s="2"/>
      <c r="Z85" s="2"/>
      <c r="AA85" s="2"/>
      <c r="AB85" s="2"/>
      <c r="AC85" s="2"/>
    </row>
    <row r="86" spans="1:29" s="1" customFormat="1" x14ac:dyDescent="0.25">
      <c r="A86" s="45"/>
      <c r="B86" s="45"/>
      <c r="C86" s="45"/>
      <c r="D86" s="45"/>
      <c r="E86" s="45"/>
      <c r="F86" s="45"/>
      <c r="G86" s="45"/>
      <c r="H86" s="45"/>
      <c r="I86" s="45"/>
      <c r="J86" s="45"/>
      <c r="K86" s="2"/>
      <c r="L86" s="2"/>
      <c r="M86" s="2"/>
      <c r="N86" s="2"/>
      <c r="O86" s="2"/>
      <c r="P86" s="2"/>
      <c r="Q86" s="2"/>
      <c r="R86" s="2"/>
      <c r="S86" s="2"/>
      <c r="T86" s="2"/>
      <c r="U86" s="2"/>
      <c r="V86" s="2"/>
      <c r="W86" s="2"/>
      <c r="X86" s="2"/>
      <c r="Y86" s="2"/>
      <c r="Z86" s="2"/>
      <c r="AA86" s="2"/>
      <c r="AB86" s="2"/>
      <c r="AC86" s="2"/>
    </row>
    <row r="87" spans="1:29" s="1" customFormat="1" x14ac:dyDescent="0.25">
      <c r="A87" s="45"/>
      <c r="B87" s="45"/>
      <c r="C87" s="45"/>
      <c r="D87" s="45"/>
      <c r="E87" s="45"/>
      <c r="F87" s="45"/>
      <c r="G87" s="45"/>
      <c r="H87" s="45"/>
      <c r="I87" s="45"/>
      <c r="J87" s="45"/>
      <c r="K87" s="2"/>
      <c r="L87" s="2"/>
      <c r="M87" s="2"/>
      <c r="N87" s="2"/>
      <c r="O87" s="2"/>
      <c r="P87" s="2"/>
      <c r="Q87" s="2"/>
      <c r="R87" s="2"/>
      <c r="S87" s="2"/>
      <c r="T87" s="2"/>
      <c r="U87" s="2"/>
      <c r="V87" s="2"/>
      <c r="W87" s="2"/>
      <c r="X87" s="2"/>
      <c r="Y87" s="2"/>
      <c r="Z87" s="2"/>
      <c r="AA87" s="2"/>
      <c r="AB87" s="2"/>
      <c r="AC87" s="2"/>
    </row>
    <row r="88" spans="1:29" s="1" customFormat="1" x14ac:dyDescent="0.25">
      <c r="A88" s="45"/>
      <c r="B88" s="45"/>
      <c r="C88" s="45"/>
      <c r="D88" s="45"/>
      <c r="E88" s="45"/>
      <c r="F88" s="45"/>
      <c r="G88" s="45"/>
      <c r="H88" s="45"/>
      <c r="I88" s="45"/>
      <c r="J88" s="2"/>
      <c r="K88" s="2"/>
      <c r="L88" s="2"/>
      <c r="M88" s="2"/>
      <c r="N88" s="2"/>
      <c r="O88" s="2"/>
      <c r="P88" s="2"/>
      <c r="Q88" s="2"/>
      <c r="R88" s="2"/>
      <c r="S88" s="2"/>
      <c r="T88" s="2"/>
      <c r="U88" s="2"/>
      <c r="V88" s="2"/>
      <c r="W88" s="2"/>
      <c r="X88" s="2"/>
      <c r="Y88" s="2"/>
      <c r="Z88" s="2"/>
      <c r="AA88" s="2"/>
      <c r="AB88" s="2"/>
      <c r="AC88" s="2"/>
    </row>
    <row r="89" spans="1:29" s="1" customForma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s="1" customForma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s="1" customForma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s="1" customForma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s="1" customForma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s="1" customForma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s="1" customForma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s="1" customForma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s="1" customForma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s="1" customForma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s="1" customForma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s="1" customForma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s="1" customForma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s="1" customForma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s="1" customForma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s="1" customForma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s="1" customForma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s="1" customForma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s="1" customForma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s="1" customForma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s="1" customForma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s="1" customForma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s="1" customForma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s="1" customForma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s="1" customForma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s="1" customForma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s="1" customForma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s="1" customForma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s="1" customForma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s="1" customForma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s="1" customForma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s="1" customForma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s="1" customForma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s="1" customForma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s="1" customForma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s="1" customForma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s="1" customForma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s="1" customForma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s="1" customForma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s="1" customForma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s="1" customForma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s="1" customForma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s="1" customForma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s="1" customForma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s="1" customForma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s="1" customForma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s="1" customForma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s="1" customForma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s="1" customForma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s="1" customForma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s="1" customForma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s="1" customForma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s="1" customForma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s="1" customForma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s="1" customForma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s="1" customForma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s="1" customForma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s="1" customForma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s="1" customForma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s="1" customForma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s="1" customForma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s="1" customForma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s="1" customForma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s="1" customForma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s="1" customForma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s="1" customForma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s="1" customForma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s="1" customForma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s="1" customForma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s="1" customForma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s="1" customForma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s="1" customForma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s="1" customForma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s="1" customForma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s="1" customForma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s="1" customForma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s="1" customForma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s="1" customForma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s="1" customForma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s="1" customForma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s="1" customForma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s="1" customForma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s="1" customForma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s="1" customForma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s="1" customForma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s="1" customForma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s="1" customForma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s="1" customForma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s="1" customForma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s="1" customForma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s="1" customForma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s="1" customForma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s="1" customForma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s="1" customForma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s="1" customForma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s="1" customForma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s="1" customForma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s="1" customForma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s="1" customForma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s="1" customForma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s="1" customForma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s="1" customForma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s="1" customForma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s="1" customForma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s="1" customForma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s="1" customForma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s="1" customForma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s="1" customForma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s="1" customForma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s="1" customForma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s="1" customForma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s="1" customForma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s="1" customForma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s="1" customForma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s="1" customForma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s="1" customForma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s="1" customForma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s="1" customForma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s="1" customForma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s="1" customForma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s="1" customForma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s="1" customForma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s="1" customForma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s="1" customForma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s="1" customForma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s="1" customForma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s="1" customForma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s="1" customForma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s="1" customForma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s="1" customForma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s="1" customForma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s="1" customForma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s="1" customForma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s="1" customForma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s="1" customForma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s="1" customForma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s="1" customForma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s="1" customForma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s="1" customForma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s="1" customForma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s="1" customForma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s="1" customForma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s="1" customForma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s="1" customForma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s="1" customForma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s="1" customForma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s="1" customForma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s="1" customForma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s="1" customForma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s="1" customForma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s="1" customForma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s="1" customForma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s="1" customForma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sheetData>
  <sheetProtection selectLockedCells="1" sort="0" autoFilter="0"/>
  <mergeCells count="4">
    <mergeCell ref="E37:G40"/>
    <mergeCell ref="E43:G47"/>
    <mergeCell ref="F49:F50"/>
    <mergeCell ref="B2:D2"/>
  </mergeCells>
  <conditionalFormatting sqref="F4">
    <cfRule type="expression" dxfId="21" priority="32">
      <formula>IF($F$4 &lt;= 0,TRUE,FALSE)</formula>
    </cfRule>
  </conditionalFormatting>
  <conditionalFormatting sqref="F5 F7 F9 F11 F13 F15 F17 F19 F21 F23 F25 F27 F29 F31 F33">
    <cfRule type="expression" dxfId="20" priority="31">
      <formula>IF($F$5 &lt;= 0,TRUE,FALSE)</formula>
    </cfRule>
  </conditionalFormatting>
  <conditionalFormatting sqref="F6 F8 F10 F12 F14 F16 F18 F20 F22 F24 F26 F28 F30 F32">
    <cfRule type="expression" dxfId="19" priority="30">
      <formula>IF($F$6 &lt;= 0,TRUE,FALSE)</formula>
    </cfRule>
  </conditionalFormatting>
  <conditionalFormatting sqref="J1">
    <cfRule type="expression" dxfId="18" priority="2" stopIfTrue="1">
      <formula>IF($J$1 &lt; DAY(TODAY() + 1),FALSE,TRUE)</formula>
    </cfRule>
  </conditionalFormatting>
  <conditionalFormatting sqref="L45">
    <cfRule type="iconSet" priority="1">
      <iconSet iconSet="3Symbols2">
        <cfvo type="percent" val="0"/>
        <cfvo type="percent" val="33"/>
        <cfvo type="percent" val="67"/>
      </iconSet>
    </cfRule>
  </conditionalFormatting>
  <dataValidations count="1">
    <dataValidation allowBlank="1" showInputMessage="1" showErrorMessage="1" errorTitle="You can't edit this!" error="For your own safety you can't edit this. It'll only cause issues if you edit random fields. If you want something changed feel free to contact Dr. Dark." sqref="A1:A241 A1:J1 B3:D241 J2:L2 Q17:AC42 E43:AC241 M1:AC16 E2:I42 L19:P42 J19:K32 K42" xr:uid="{CEB5C9BD-970B-45BB-9451-D904BCB1D627}"/>
  </dataValidations>
  <pageMargins left="0.7" right="0.7" top="0.75" bottom="0.75" header="0.3" footer="0.3"/>
  <pageSetup paperSize="9" orientation="portrait" horizontalDpi="300" verticalDpi="300" r:id="rId1"/>
  <drawing r:id="rId2"/>
  <tableParts count="3">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D08F-F145-41A9-A103-21449F487911}">
  <sheetPr codeName="Sheet4"/>
  <dimension ref="A1:AC240"/>
  <sheetViews>
    <sheetView showGridLines="0" workbookViewId="0">
      <pane ySplit="1" topLeftCell="A2" activePane="bottomLeft" state="frozen"/>
      <selection activeCell="D11" sqref="D11"/>
      <selection pane="bottomLeft" activeCell="J22" sqref="J22"/>
    </sheetView>
  </sheetViews>
  <sheetFormatPr defaultRowHeight="15" x14ac:dyDescent="0.25"/>
  <cols>
    <col min="1" max="9" width="20.85546875" style="2" customWidth="1"/>
    <col min="10" max="10" width="23.28515625" style="2" bestFit="1" customWidth="1"/>
    <col min="11" max="11" width="25" style="2" bestFit="1" customWidth="1"/>
    <col min="12" max="12" width="16.5703125" style="2" bestFit="1" customWidth="1"/>
    <col min="13" max="14" width="14.28515625" style="2" bestFit="1" customWidth="1"/>
    <col min="15" max="29" width="9.140625" style="2"/>
  </cols>
  <sheetData>
    <row r="1" spans="1:29" s="1" customFormat="1" ht="44.25" customHeight="1" thickBot="1" x14ac:dyDescent="0.7">
      <c r="B1" s="178" t="str">
        <f>HYPERLINK("https://forum.empyrion-homeworld.net/t/economy-utility-tool/11072","Economy Utility Tool 2")</f>
        <v>Economy Utility Tool 2</v>
      </c>
      <c r="C1" s="178"/>
      <c r="D1" s="178"/>
      <c r="E1" s="44" t="str">
        <f>"- By Dr. Dark"</f>
        <v>- By Dr. Dark</v>
      </c>
      <c r="F1" s="44" t="s">
        <v>104</v>
      </c>
      <c r="G1" s="2"/>
      <c r="H1" s="44"/>
      <c r="I1" s="59"/>
      <c r="J1" s="2"/>
      <c r="K1" s="2"/>
      <c r="L1" s="2"/>
      <c r="M1" s="2"/>
      <c r="N1" s="2"/>
      <c r="O1" s="2"/>
      <c r="P1" s="2"/>
      <c r="Q1" s="2"/>
      <c r="R1" s="2"/>
      <c r="S1" s="2"/>
      <c r="T1" s="2"/>
      <c r="U1" s="2"/>
      <c r="V1" s="2"/>
      <c r="W1" s="2"/>
      <c r="X1" s="2"/>
      <c r="Y1" s="2"/>
      <c r="Z1" s="2"/>
      <c r="AA1" s="2"/>
      <c r="AB1" s="2"/>
      <c r="AC1" s="2"/>
    </row>
    <row r="2" spans="1:29" s="1" customFormat="1" x14ac:dyDescent="0.25">
      <c r="A2" s="15" t="s">
        <v>5</v>
      </c>
      <c r="B2" s="15" t="s">
        <v>6</v>
      </c>
      <c r="C2" s="15" t="s">
        <v>7</v>
      </c>
      <c r="D2" s="15" t="s">
        <v>8</v>
      </c>
      <c r="E2" s="15" t="s">
        <v>9</v>
      </c>
      <c r="F2" s="15" t="s">
        <v>11</v>
      </c>
      <c r="G2" s="79"/>
      <c r="H2" s="3"/>
      <c r="I2" s="79"/>
      <c r="J2" s="3"/>
      <c r="K2" s="3"/>
      <c r="L2" s="2"/>
      <c r="M2" s="2"/>
      <c r="N2" s="2"/>
      <c r="O2" s="2"/>
      <c r="P2" s="2"/>
      <c r="Q2" s="2"/>
      <c r="R2" s="2"/>
      <c r="S2" s="2"/>
      <c r="T2" s="2"/>
      <c r="U2" s="2"/>
      <c r="X2" s="2"/>
      <c r="Y2" s="2"/>
      <c r="Z2" s="2"/>
      <c r="AA2" s="2"/>
      <c r="AB2" s="2"/>
    </row>
    <row r="3" spans="1:29" s="1" customFormat="1" x14ac:dyDescent="0.25">
      <c r="A3" s="7" t="s">
        <v>87</v>
      </c>
      <c r="B3" s="40">
        <f xml:space="preserve"> NA!$B4 + EU!$B4</f>
        <v>3850000</v>
      </c>
      <c r="C3" s="10">
        <f ca="1" xml:space="preserve"> NA!$C4 + EU!$C4</f>
        <v>359018000</v>
      </c>
      <c r="D3" s="8">
        <f ca="1" xml:space="preserve"> 'Overall Economy'!C3 - ('Hidden Values'!$B$14 + 'Hidden Values'!$C$14)</f>
        <v>4018000</v>
      </c>
      <c r="E3" s="9">
        <f ca="1">DAY(TODAY() + 1)</f>
        <v>12</v>
      </c>
      <c r="F3" s="10">
        <f ca="1" xml:space="preserve"> EU!$G4 + NA!$G4</f>
        <v>168000</v>
      </c>
      <c r="G3" s="4"/>
      <c r="H3" s="4"/>
      <c r="I3" s="3"/>
      <c r="J3" s="4"/>
      <c r="K3" s="3"/>
      <c r="L3" s="2"/>
      <c r="M3" s="2"/>
      <c r="N3" s="2"/>
      <c r="O3" s="2"/>
      <c r="P3" s="2"/>
      <c r="Q3" s="2"/>
      <c r="R3" s="2"/>
      <c r="S3" s="2"/>
      <c r="T3" s="2"/>
      <c r="U3" s="2"/>
      <c r="X3" s="2"/>
      <c r="Y3" s="2"/>
      <c r="Z3" s="2"/>
      <c r="AA3" s="2"/>
      <c r="AB3" s="2"/>
    </row>
    <row r="4" spans="1:29" s="1" customFormat="1" x14ac:dyDescent="0.25">
      <c r="A4" s="7">
        <f ca="1" xml:space="preserve"> $B4 - $B3</f>
        <v>66220</v>
      </c>
      <c r="B4" s="40">
        <f ca="1" xml:space="preserve"> NA!$B5 + EU!$B5</f>
        <v>3916220</v>
      </c>
      <c r="C4" s="10">
        <f ca="1" xml:space="preserve"> NA!$C5 + EU!$C5</f>
        <v>363116220</v>
      </c>
      <c r="D4" s="8">
        <f ca="1" xml:space="preserve"> $C4 - ('Hidden Values'!$B$14 + 'Hidden Values'!$C$14)</f>
        <v>8116220</v>
      </c>
      <c r="E4" s="9">
        <f ca="1">DAY(TODAY() + 2)</f>
        <v>13</v>
      </c>
      <c r="F4" s="10">
        <f ca="1" xml:space="preserve"> EU!$G5 + NA!$G5</f>
        <v>182000</v>
      </c>
      <c r="G4" s="4"/>
      <c r="H4" s="29"/>
      <c r="I4" s="3"/>
      <c r="J4" s="3"/>
      <c r="K4" s="80"/>
      <c r="L4" s="2"/>
      <c r="M4" s="2"/>
      <c r="N4" s="2"/>
      <c r="O4" s="2"/>
      <c r="P4" s="2"/>
      <c r="Q4" s="2"/>
      <c r="R4" s="2"/>
      <c r="S4" s="2"/>
      <c r="T4" s="2"/>
      <c r="U4" s="2"/>
      <c r="X4" s="2"/>
      <c r="Y4" s="2"/>
      <c r="Z4" s="2"/>
      <c r="AA4" s="2"/>
      <c r="AB4" s="2"/>
    </row>
    <row r="5" spans="1:29" s="1" customFormat="1" x14ac:dyDescent="0.25">
      <c r="A5" s="7">
        <f t="shared" ref="A5:A32" ca="1" si="0" xml:space="preserve"> $B5 - $B4</f>
        <v>69265</v>
      </c>
      <c r="B5" s="40">
        <f ca="1" xml:space="preserve"> NA!$B6 + EU!$B6</f>
        <v>3985485</v>
      </c>
      <c r="C5" s="10">
        <f ca="1" xml:space="preserve"> NA!$C6 + EU!$C6</f>
        <v>367297705</v>
      </c>
      <c r="D5" s="8">
        <f ca="1" xml:space="preserve"> $C5 - ('Hidden Values'!$B$14 + 'Hidden Values'!$C$14)</f>
        <v>12297705</v>
      </c>
      <c r="E5" s="9">
        <f ca="1">DAY(TODAY() + 3)</f>
        <v>14</v>
      </c>
      <c r="F5" s="10">
        <f ca="1" xml:space="preserve"> EU!$G6 + NA!$G6</f>
        <v>196000</v>
      </c>
      <c r="G5" s="4"/>
      <c r="H5" s="29"/>
      <c r="I5" s="3"/>
      <c r="J5" s="3"/>
      <c r="K5" s="80"/>
      <c r="L5" s="2"/>
      <c r="M5" s="2"/>
      <c r="N5" s="2"/>
      <c r="O5" s="2"/>
      <c r="P5" s="2"/>
      <c r="Q5" s="2"/>
      <c r="R5" s="2"/>
      <c r="S5" s="2"/>
      <c r="T5" s="2"/>
      <c r="U5" s="2"/>
      <c r="X5" s="2"/>
      <c r="Y5" s="2"/>
      <c r="Z5" s="2"/>
      <c r="AA5" s="2"/>
      <c r="AB5" s="2"/>
    </row>
    <row r="6" spans="1:29" s="1" customFormat="1" x14ac:dyDescent="0.25">
      <c r="A6" s="7">
        <f t="shared" ca="1" si="0"/>
        <v>72497.445999999531</v>
      </c>
      <c r="B6" s="40">
        <f ca="1" xml:space="preserve"> NA!$B7 + EU!$B7</f>
        <v>4057982.4459999995</v>
      </c>
      <c r="C6" s="10">
        <f ca="1" xml:space="preserve"> NA!$C7 + EU!$C7</f>
        <v>371565687.44599998</v>
      </c>
      <c r="D6" s="8">
        <f ca="1" xml:space="preserve"> $C6 - ('Hidden Values'!$B$14 + 'Hidden Values'!$C$14)</f>
        <v>16565687.44599998</v>
      </c>
      <c r="E6" s="9">
        <f ca="1">DAY(TODAY() + 4)</f>
        <v>15</v>
      </c>
      <c r="F6" s="10">
        <f ca="1" xml:space="preserve"> EU!$G7 + NA!$G7</f>
        <v>210000</v>
      </c>
      <c r="G6" s="4"/>
      <c r="H6" s="29"/>
      <c r="I6" s="3"/>
      <c r="J6" s="3"/>
      <c r="K6" s="80"/>
      <c r="L6" s="2"/>
      <c r="M6" s="2"/>
      <c r="N6" s="2"/>
      <c r="O6" s="2"/>
      <c r="P6" s="2"/>
      <c r="Q6" s="2"/>
      <c r="R6" s="2"/>
      <c r="S6" s="2"/>
      <c r="T6" s="2"/>
      <c r="U6" s="2"/>
      <c r="X6" s="2"/>
      <c r="Y6" s="2"/>
      <c r="Z6" s="2"/>
      <c r="AA6" s="2"/>
      <c r="AB6" s="2"/>
    </row>
    <row r="7" spans="1:29" s="1" customFormat="1" x14ac:dyDescent="0.25">
      <c r="A7" s="7">
        <f t="shared" ca="1" si="0"/>
        <v>75930.202180000488</v>
      </c>
      <c r="B7" s="40">
        <f ca="1" xml:space="preserve"> NA!$B8 + EU!$B8</f>
        <v>4133912.64818</v>
      </c>
      <c r="C7" s="10">
        <f ca="1" xml:space="preserve"> NA!$C8 + EU!$C8</f>
        <v>375923600.09418005</v>
      </c>
      <c r="D7" s="8">
        <f ca="1" xml:space="preserve"> $C7 - ('Hidden Values'!$B$14 + 'Hidden Values'!$C$14)</f>
        <v>20923600.094180048</v>
      </c>
      <c r="E7" s="9">
        <f ca="1">DAY(TODAY() + 5)</f>
        <v>16</v>
      </c>
      <c r="F7" s="10">
        <f ca="1" xml:space="preserve"> EU!$G8 + NA!$G8</f>
        <v>224000</v>
      </c>
      <c r="G7" s="78"/>
      <c r="H7" s="29"/>
      <c r="I7" s="3"/>
      <c r="J7" s="3"/>
      <c r="K7" s="80"/>
      <c r="L7" s="2"/>
      <c r="M7" s="2"/>
      <c r="N7" s="2"/>
      <c r="O7" s="2"/>
      <c r="P7" s="2"/>
      <c r="Q7" s="2"/>
      <c r="R7" s="2"/>
      <c r="S7" s="2"/>
      <c r="T7" s="2"/>
      <c r="U7" s="2"/>
      <c r="X7" s="2"/>
      <c r="Y7" s="2"/>
      <c r="Z7" s="2"/>
      <c r="AA7" s="2"/>
      <c r="AB7" s="2"/>
    </row>
    <row r="8" spans="1:29" s="1" customFormat="1" x14ac:dyDescent="0.25">
      <c r="A8" s="7">
        <f t="shared" ca="1" si="0"/>
        <v>79577.030642199796</v>
      </c>
      <c r="B8" s="40">
        <f ca="1" xml:space="preserve"> NA!$B9 + EU!$B9</f>
        <v>4213489.6788221998</v>
      </c>
      <c r="C8" s="10">
        <f ca="1" xml:space="preserve"> NA!$C9 + EU!$C9</f>
        <v>380375089.77300221</v>
      </c>
      <c r="D8" s="8">
        <f ca="1" xml:space="preserve"> $C8 - ('Hidden Values'!$B$14 + 'Hidden Values'!$C$14)</f>
        <v>25375089.773002207</v>
      </c>
      <c r="E8" s="9">
        <f ca="1">DAY(TODAY() + 6)</f>
        <v>17</v>
      </c>
      <c r="F8" s="10">
        <f ca="1" xml:space="preserve"> EU!$G9 + NA!$G9</f>
        <v>238000</v>
      </c>
      <c r="G8" s="4"/>
      <c r="H8" s="29"/>
      <c r="I8" s="3"/>
      <c r="J8" s="3"/>
      <c r="K8" s="80"/>
      <c r="L8" s="2"/>
      <c r="M8" s="2"/>
      <c r="N8" s="2"/>
      <c r="O8" s="2"/>
      <c r="P8" s="2"/>
      <c r="Q8" s="2"/>
      <c r="R8" s="2"/>
      <c r="S8" s="2"/>
      <c r="T8" s="2"/>
      <c r="U8" s="2"/>
      <c r="X8" s="2"/>
      <c r="Y8" s="2"/>
      <c r="Z8" s="2"/>
      <c r="AA8" s="2"/>
      <c r="AB8" s="2"/>
    </row>
    <row r="9" spans="1:29" s="1" customFormat="1" x14ac:dyDescent="0.25">
      <c r="A9" s="7">
        <f t="shared" ca="1" si="0"/>
        <v>83452.654239850119</v>
      </c>
      <c r="B9" s="40">
        <f ca="1" xml:space="preserve"> NA!$B10 + EU!$B10</f>
        <v>4296942.3330620499</v>
      </c>
      <c r="C9" s="10">
        <f ca="1" xml:space="preserve"> NA!$C10 + EU!$C10</f>
        <v>384924032.10606426</v>
      </c>
      <c r="D9" s="8">
        <f ca="1" xml:space="preserve"> $C9 - ('Hidden Values'!$B$14 + 'Hidden Values'!$C$14)</f>
        <v>29924032.10606426</v>
      </c>
      <c r="E9" s="9">
        <f ca="1">DAY(TODAY() + 7)</f>
        <v>18</v>
      </c>
      <c r="F9" s="10">
        <f ca="1" xml:space="preserve"> EU!$G10 + NA!$G10</f>
        <v>252000</v>
      </c>
      <c r="G9" s="4"/>
      <c r="H9" s="29"/>
      <c r="I9" s="3"/>
      <c r="J9" s="3"/>
      <c r="K9" s="80"/>
      <c r="L9" s="2"/>
      <c r="M9" s="2"/>
      <c r="N9" s="2"/>
      <c r="O9" s="2"/>
      <c r="P9" s="2"/>
      <c r="Q9" s="2"/>
      <c r="R9" s="2"/>
      <c r="S9" s="2"/>
      <c r="T9" s="2"/>
      <c r="U9" s="2"/>
      <c r="X9" s="2"/>
      <c r="Y9" s="2"/>
      <c r="Z9" s="2"/>
      <c r="AA9" s="2"/>
      <c r="AB9" s="2"/>
    </row>
    <row r="10" spans="1:29" s="1" customFormat="1" x14ac:dyDescent="0.25">
      <c r="A10" s="7">
        <f t="shared" ca="1" si="0"/>
        <v>87572.823803862557</v>
      </c>
      <c r="B10" s="40">
        <f ca="1" xml:space="preserve"> NA!$B11 + EU!$B11</f>
        <v>4384515.1568659125</v>
      </c>
      <c r="C10" s="10">
        <f ca="1" xml:space="preserve"> NA!$C11 + EU!$C11</f>
        <v>389574547.26293015</v>
      </c>
      <c r="D10" s="8">
        <f ca="1" xml:space="preserve"> $C10 - ('Hidden Values'!$B$14 + 'Hidden Values'!$C$14)</f>
        <v>34574547.262930155</v>
      </c>
      <c r="E10" s="9">
        <f ca="1">DAY(TODAY() + 8)</f>
        <v>19</v>
      </c>
      <c r="F10" s="10">
        <f ca="1" xml:space="preserve"> EU!$G11 + NA!$G11</f>
        <v>266000</v>
      </c>
      <c r="G10" s="4"/>
      <c r="H10" s="29"/>
      <c r="I10" s="3"/>
      <c r="J10" s="3"/>
      <c r="K10" s="80"/>
      <c r="L10" s="2"/>
      <c r="M10" s="2"/>
      <c r="N10" s="2"/>
      <c r="O10" s="2"/>
      <c r="P10" s="2"/>
      <c r="Q10" s="2"/>
      <c r="R10" s="2"/>
      <c r="S10" s="2"/>
      <c r="T10" s="2"/>
      <c r="U10" s="2"/>
      <c r="X10" s="2"/>
      <c r="Y10" s="2"/>
      <c r="Z10" s="2"/>
      <c r="AA10" s="2"/>
      <c r="AB10" s="2"/>
    </row>
    <row r="11" spans="1:29" s="1" customFormat="1" x14ac:dyDescent="0.25">
      <c r="A11" s="7">
        <f t="shared" ca="1" si="0"/>
        <v>64442.970044782385</v>
      </c>
      <c r="B11" s="40">
        <f ca="1" xml:space="preserve"> NA!$B12 + EU!$B12</f>
        <v>4448958.1269106949</v>
      </c>
      <c r="C11" s="10">
        <f ca="1" xml:space="preserve"> NA!$C12 + EU!$C12</f>
        <v>394303505.38984084</v>
      </c>
      <c r="D11" s="8">
        <f ca="1" xml:space="preserve"> $C11 - ('Hidden Values'!$B$14 + 'Hidden Values'!$C$14)</f>
        <v>39303505.389840841</v>
      </c>
      <c r="E11" s="9">
        <f ca="1">DAY(TODAY() + 9)</f>
        <v>20</v>
      </c>
      <c r="F11" s="10">
        <f ca="1" xml:space="preserve"> EU!$G12 + NA!$G12</f>
        <v>280000</v>
      </c>
      <c r="G11" s="4"/>
      <c r="H11" s="29"/>
      <c r="I11" s="3"/>
      <c r="J11" s="3"/>
      <c r="K11" s="80"/>
      <c r="L11" s="2"/>
      <c r="M11" s="2"/>
      <c r="N11" s="2"/>
      <c r="O11" s="2"/>
      <c r="P11" s="2"/>
      <c r="Q11" s="2"/>
      <c r="R11" s="2"/>
      <c r="S11" s="2"/>
      <c r="T11" s="2"/>
      <c r="U11" s="2"/>
      <c r="X11" s="2"/>
      <c r="Y11" s="2"/>
      <c r="Z11" s="2"/>
      <c r="AA11" s="2"/>
      <c r="AB11" s="2"/>
    </row>
    <row r="12" spans="1:29" s="1" customFormat="1" x14ac:dyDescent="0.25">
      <c r="A12" s="7">
        <f t="shared" ca="1" si="0"/>
        <v>39389.581269106828</v>
      </c>
      <c r="B12" s="40">
        <f ca="1" xml:space="preserve"> NA!$B13 + EU!$B13</f>
        <v>4488347.7081798017</v>
      </c>
      <c r="C12" s="10">
        <f ca="1" xml:space="preserve"> NA!$C13 + EU!$C13</f>
        <v>399085853.09802067</v>
      </c>
      <c r="D12" s="8">
        <f ca="1" xml:space="preserve"> $C12 - ('Hidden Values'!$B$14 + 'Hidden Values'!$C$14)</f>
        <v>44085853.098020673</v>
      </c>
      <c r="E12" s="9">
        <f ca="1">DAY(TODAY() + 10)</f>
        <v>21</v>
      </c>
      <c r="F12" s="10">
        <f ca="1" xml:space="preserve"> EU!$G13 + NA!$G13</f>
        <v>294000</v>
      </c>
      <c r="G12" s="4"/>
      <c r="H12" s="29"/>
      <c r="I12" s="3"/>
      <c r="J12" s="3"/>
      <c r="K12" s="80"/>
      <c r="L12" s="2"/>
      <c r="N12" s="2"/>
      <c r="O12" s="2"/>
      <c r="P12" s="2"/>
      <c r="Q12" s="2"/>
      <c r="R12" s="2"/>
      <c r="S12" s="2"/>
      <c r="T12" s="2"/>
      <c r="U12" s="2"/>
      <c r="X12" s="2"/>
      <c r="Y12" s="2"/>
      <c r="Z12" s="2"/>
      <c r="AA12" s="2"/>
      <c r="AB12" s="2"/>
    </row>
    <row r="13" spans="1:29" s="1" customFormat="1" x14ac:dyDescent="0.25">
      <c r="A13" s="7">
        <f t="shared" ca="1" si="0"/>
        <v>39853.477081798017</v>
      </c>
      <c r="B13" s="40">
        <f ca="1" xml:space="preserve"> NA!$B14 + EU!$B14</f>
        <v>4528201.1852615997</v>
      </c>
      <c r="C13" s="10">
        <f ca="1" xml:space="preserve"> NA!$C14 + EU!$C14</f>
        <v>403922054.28328228</v>
      </c>
      <c r="D13" s="8">
        <f ca="1" xml:space="preserve"> $C13 - ('Hidden Values'!$B$14 + 'Hidden Values'!$C$14)</f>
        <v>48922054.28328228</v>
      </c>
      <c r="E13" s="9">
        <f ca="1">DAY(TODAY() + 11)</f>
        <v>22</v>
      </c>
      <c r="F13" s="10">
        <f ca="1" xml:space="preserve"> EU!$G14 + NA!$G14</f>
        <v>308000</v>
      </c>
      <c r="G13" s="4"/>
      <c r="H13" s="29"/>
      <c r="I13" s="3"/>
      <c r="J13" s="3"/>
      <c r="K13" s="80"/>
      <c r="L13" s="2"/>
      <c r="M13" s="2"/>
      <c r="N13" s="2"/>
      <c r="O13" s="2"/>
      <c r="P13" s="2"/>
      <c r="Q13" s="2"/>
      <c r="R13" s="2"/>
      <c r="S13" s="2"/>
      <c r="T13" s="2"/>
      <c r="U13" s="2"/>
      <c r="X13" s="2"/>
      <c r="Y13" s="2"/>
      <c r="Z13" s="2"/>
      <c r="AA13" s="2"/>
      <c r="AB13" s="2"/>
    </row>
    <row r="14" spans="1:29" s="1" customFormat="1" x14ac:dyDescent="0.25">
      <c r="A14" s="7">
        <f t="shared" ca="1" si="0"/>
        <v>40322.011852616444</v>
      </c>
      <c r="B14" s="40">
        <f ca="1" xml:space="preserve"> NA!$B15 + EU!$B15</f>
        <v>4568523.1971142162</v>
      </c>
      <c r="C14" s="10">
        <f ca="1" xml:space="preserve"> NA!$C15 + EU!$C15</f>
        <v>408812577.48039651</v>
      </c>
      <c r="D14" s="8">
        <f ca="1" xml:space="preserve"> $C14 - ('Hidden Values'!$B$14 + 'Hidden Values'!$C$14)</f>
        <v>53812577.480396509</v>
      </c>
      <c r="E14" s="9">
        <f ca="1">DAY(TODAY() + 12)</f>
        <v>23</v>
      </c>
      <c r="F14" s="10">
        <f ca="1" xml:space="preserve"> EU!$G15 + NA!$G15</f>
        <v>322000</v>
      </c>
      <c r="G14" s="4"/>
      <c r="H14" s="29"/>
      <c r="I14" s="3"/>
      <c r="J14" s="3"/>
      <c r="K14" s="80"/>
      <c r="L14" s="3"/>
      <c r="M14" s="3"/>
      <c r="N14" s="3"/>
      <c r="O14" s="3"/>
      <c r="P14" s="3"/>
      <c r="Q14" s="3"/>
      <c r="R14" s="3"/>
      <c r="S14" s="2"/>
      <c r="T14" s="2"/>
      <c r="U14" s="2"/>
      <c r="X14" s="2"/>
      <c r="Y14" s="2"/>
      <c r="Z14" s="2"/>
      <c r="AA14" s="2"/>
      <c r="AB14" s="2"/>
    </row>
    <row r="15" spans="1:29" s="1" customFormat="1" x14ac:dyDescent="0.25">
      <c r="A15" s="7">
        <f t="shared" ca="1" si="0"/>
        <v>40795.231971142814</v>
      </c>
      <c r="B15" s="40">
        <f ca="1" xml:space="preserve"> NA!$B16 + EU!$B16</f>
        <v>4609318.429085359</v>
      </c>
      <c r="C15" s="10">
        <f ca="1" xml:space="preserve"> NA!$C16 + EU!$C16</f>
        <v>413757895.90948188</v>
      </c>
      <c r="D15" s="8">
        <f ca="1" xml:space="preserve"> $C15 - ('Hidden Values'!$B$14 + 'Hidden Values'!$C$14)</f>
        <v>58757895.909481883</v>
      </c>
      <c r="E15" s="9">
        <f ca="1">DAY(TODAY() + 13)</f>
        <v>24</v>
      </c>
      <c r="F15" s="10">
        <f ca="1" xml:space="preserve"> EU!$G16 + NA!$G16</f>
        <v>336000</v>
      </c>
      <c r="G15" s="33"/>
      <c r="H15" s="33"/>
      <c r="I15" s="3"/>
      <c r="J15" s="3"/>
      <c r="K15" s="80"/>
      <c r="L15" s="3"/>
      <c r="M15" s="3"/>
      <c r="N15" s="3"/>
      <c r="O15" s="3"/>
      <c r="P15" s="3"/>
      <c r="Q15" s="3"/>
      <c r="R15" s="3"/>
      <c r="S15" s="2"/>
      <c r="T15" s="2"/>
      <c r="U15" s="2"/>
      <c r="X15" s="2"/>
      <c r="Y15" s="2"/>
      <c r="Z15" s="2"/>
      <c r="AA15" s="2"/>
      <c r="AB15" s="2"/>
    </row>
    <row r="16" spans="1:29" s="1" customFormat="1" x14ac:dyDescent="0.25">
      <c r="A16" s="7">
        <f t="shared" ca="1" si="0"/>
        <v>40681.570914641023</v>
      </c>
      <c r="B16" s="40">
        <f ca="1" xml:space="preserve"> NA!$B17 + EU!$B17</f>
        <v>4650000</v>
      </c>
      <c r="C16" s="10">
        <f ca="1" xml:space="preserve"> NA!$C17 + EU!$C17</f>
        <v>418757895.90948188</v>
      </c>
      <c r="D16" s="8">
        <f ca="1" xml:space="preserve"> $C16 - ('Hidden Values'!$B$14 + 'Hidden Values'!$C$14)</f>
        <v>63757895.909481883</v>
      </c>
      <c r="E16" s="9">
        <f ca="1">DAY(TODAY() + 14)</f>
        <v>25</v>
      </c>
      <c r="F16" s="10">
        <f ca="1" xml:space="preserve"> EU!$G17 + NA!$G17</f>
        <v>350000</v>
      </c>
      <c r="G16" s="33"/>
      <c r="H16" s="33"/>
      <c r="I16" s="3"/>
      <c r="J16" s="3"/>
      <c r="K16" s="3"/>
      <c r="L16" s="3"/>
      <c r="M16" s="3"/>
      <c r="N16" s="3"/>
      <c r="O16" s="3"/>
      <c r="P16" s="3"/>
      <c r="Q16" s="3"/>
      <c r="R16" s="3"/>
      <c r="S16" s="2"/>
      <c r="T16" s="2"/>
      <c r="U16" s="2"/>
      <c r="X16" s="2"/>
      <c r="Y16" s="2"/>
      <c r="Z16" s="2"/>
      <c r="AA16" s="2"/>
      <c r="AB16" s="2"/>
    </row>
    <row r="17" spans="1:28" s="1" customFormat="1" x14ac:dyDescent="0.25">
      <c r="A17" s="7">
        <f t="shared" ca="1" si="0"/>
        <v>0</v>
      </c>
      <c r="B17" s="40">
        <f ca="1" xml:space="preserve"> NA!$B18 + EU!$B18</f>
        <v>4650000</v>
      </c>
      <c r="C17" s="10">
        <f ca="1" xml:space="preserve"> NA!$C18 + EU!$C18</f>
        <v>423771895.90948188</v>
      </c>
      <c r="D17" s="8">
        <f ca="1" xml:space="preserve"> $C17 - ('Hidden Values'!$B$14 + 'Hidden Values'!$C$14)</f>
        <v>68771895.909481883</v>
      </c>
      <c r="E17" s="9">
        <f ca="1">DAY(TODAY() + 15)</f>
        <v>26</v>
      </c>
      <c r="F17" s="10">
        <f ca="1" xml:space="preserve"> EU!$G18 + NA!$G18</f>
        <v>364000</v>
      </c>
      <c r="G17" s="79"/>
      <c r="H17" s="3"/>
      <c r="I17" s="3"/>
      <c r="J17" s="3"/>
      <c r="K17" s="3"/>
      <c r="L17" s="3"/>
      <c r="M17" s="3"/>
      <c r="N17" s="3"/>
      <c r="O17" s="3"/>
      <c r="P17" s="3"/>
      <c r="Q17" s="3"/>
      <c r="R17" s="3"/>
      <c r="S17" s="2"/>
      <c r="T17" s="2"/>
      <c r="U17" s="2"/>
      <c r="X17" s="2"/>
      <c r="Y17" s="2"/>
      <c r="Z17" s="2"/>
      <c r="AA17" s="2"/>
      <c r="AB17" s="2"/>
    </row>
    <row r="18" spans="1:28" s="1" customFormat="1" x14ac:dyDescent="0.25">
      <c r="A18" s="7">
        <f t="shared" ca="1" si="0"/>
        <v>0</v>
      </c>
      <c r="B18" s="40">
        <f ca="1" xml:space="preserve"> NA!$B19 + EU!$B19</f>
        <v>4650000</v>
      </c>
      <c r="C18" s="10">
        <f ca="1" xml:space="preserve"> NA!$C19 + EU!$C19</f>
        <v>428799895.90948188</v>
      </c>
      <c r="D18" s="8">
        <f ca="1" xml:space="preserve"> $C18 - ('Hidden Values'!$B$14 + 'Hidden Values'!$C$14)</f>
        <v>73799895.909481883</v>
      </c>
      <c r="E18" s="9">
        <f ca="1">DAY(TODAY() + 16)</f>
        <v>27</v>
      </c>
      <c r="F18" s="10">
        <f ca="1" xml:space="preserve"> EU!$G19 + NA!$G19</f>
        <v>378000</v>
      </c>
      <c r="G18" s="3"/>
      <c r="H18" s="3"/>
      <c r="I18" s="3"/>
      <c r="J18" s="3"/>
      <c r="K18" s="3"/>
      <c r="L18" s="3"/>
      <c r="M18" s="3"/>
      <c r="N18" s="3"/>
      <c r="O18" s="3"/>
      <c r="P18" s="3"/>
      <c r="Q18" s="3"/>
      <c r="R18" s="3"/>
      <c r="S18" s="2"/>
      <c r="T18" s="2"/>
      <c r="U18" s="2"/>
      <c r="X18" s="2"/>
      <c r="Y18" s="2"/>
      <c r="Z18" s="2"/>
      <c r="AA18" s="2"/>
      <c r="AB18" s="2"/>
    </row>
    <row r="19" spans="1:28" s="1" customFormat="1" x14ac:dyDescent="0.25">
      <c r="A19" s="7">
        <f t="shared" ca="1" si="0"/>
        <v>0</v>
      </c>
      <c r="B19" s="40">
        <f ca="1" xml:space="preserve"> NA!$B20 + EU!$B20</f>
        <v>4650000</v>
      </c>
      <c r="C19" s="10">
        <f ca="1" xml:space="preserve"> NA!$C20 + EU!$C20</f>
        <v>433841895.90948188</v>
      </c>
      <c r="D19" s="8">
        <f ca="1" xml:space="preserve"> $C19 - ('Hidden Values'!$B$14 + 'Hidden Values'!$C$14)</f>
        <v>78841895.909481883</v>
      </c>
      <c r="E19" s="9">
        <f ca="1">DAY(TODAY() + 17)</f>
        <v>28</v>
      </c>
      <c r="F19" s="10">
        <f ca="1" xml:space="preserve"> EU!$G20 + NA!$G20</f>
        <v>392000</v>
      </c>
      <c r="G19" s="3"/>
      <c r="H19" s="3"/>
      <c r="I19" s="3"/>
      <c r="J19" s="3"/>
      <c r="K19" s="3"/>
      <c r="L19" s="3"/>
      <c r="M19" s="3"/>
      <c r="N19" s="3"/>
      <c r="O19" s="3"/>
      <c r="P19" s="3"/>
      <c r="Q19" s="3"/>
      <c r="R19" s="3"/>
      <c r="S19" s="2"/>
      <c r="T19" s="2"/>
      <c r="U19" s="2"/>
      <c r="X19" s="2"/>
      <c r="Y19" s="2"/>
      <c r="Z19" s="2"/>
      <c r="AA19" s="2"/>
      <c r="AB19" s="2"/>
    </row>
    <row r="20" spans="1:28" s="1" customFormat="1" x14ac:dyDescent="0.25">
      <c r="A20" s="7">
        <f t="shared" ca="1" si="0"/>
        <v>0</v>
      </c>
      <c r="B20" s="40">
        <f ca="1" xml:space="preserve"> NA!$B21 + EU!$B21</f>
        <v>4650000</v>
      </c>
      <c r="C20" s="10">
        <f ca="1" xml:space="preserve"> NA!$C21 + EU!$C21</f>
        <v>438897895.90948188</v>
      </c>
      <c r="D20" s="8">
        <f ca="1" xml:space="preserve"> $C20 - ('Hidden Values'!$B$14 + 'Hidden Values'!$C$14)</f>
        <v>83897895.909481883</v>
      </c>
      <c r="E20" s="9">
        <f ca="1">DAY(TODAY() + 18)</f>
        <v>29</v>
      </c>
      <c r="F20" s="10">
        <f ca="1" xml:space="preserve"> EU!$G21 + NA!$G21</f>
        <v>406000</v>
      </c>
      <c r="G20" s="3"/>
      <c r="H20" s="29"/>
      <c r="I20" s="3"/>
      <c r="J20" s="3"/>
      <c r="K20" s="3"/>
      <c r="L20" s="3"/>
      <c r="M20" s="3"/>
      <c r="N20" s="3"/>
      <c r="O20" s="3"/>
      <c r="P20" s="3"/>
      <c r="Q20" s="3"/>
      <c r="R20" s="3"/>
      <c r="S20" s="2"/>
      <c r="T20" s="2"/>
      <c r="U20" s="2"/>
      <c r="X20" s="2"/>
      <c r="Y20" s="2"/>
      <c r="Z20" s="2"/>
      <c r="AA20" s="2"/>
      <c r="AB20" s="2"/>
    </row>
    <row r="21" spans="1:28" s="1" customFormat="1" x14ac:dyDescent="0.25">
      <c r="A21" s="7">
        <f t="shared" ca="1" si="0"/>
        <v>0</v>
      </c>
      <c r="B21" s="40">
        <f ca="1" xml:space="preserve"> NA!$B22 + EU!$B22</f>
        <v>4650000</v>
      </c>
      <c r="C21" s="10">
        <f ca="1" xml:space="preserve"> NA!$C22 + EU!$C22</f>
        <v>443967895.90948188</v>
      </c>
      <c r="D21" s="8">
        <f ca="1" xml:space="preserve"> $C21 - ('Hidden Values'!$B$14 + 'Hidden Values'!$C$14)</f>
        <v>88967895.909481883</v>
      </c>
      <c r="E21" s="9">
        <f ca="1">DAY(TODAY() + 19)</f>
        <v>30</v>
      </c>
      <c r="F21" s="10">
        <f ca="1" xml:space="preserve"> EU!$G22 + NA!$G22</f>
        <v>420000</v>
      </c>
      <c r="G21" s="3"/>
      <c r="H21" s="30"/>
      <c r="I21" s="3"/>
      <c r="J21" s="3"/>
      <c r="K21" s="3"/>
      <c r="L21" s="3"/>
      <c r="M21" s="3"/>
      <c r="N21" s="3"/>
      <c r="O21" s="3"/>
      <c r="P21" s="3"/>
      <c r="Q21" s="3"/>
      <c r="R21" s="3"/>
      <c r="S21" s="2"/>
      <c r="T21" s="2"/>
      <c r="U21" s="2"/>
      <c r="X21" s="2"/>
      <c r="Y21" s="2"/>
      <c r="Z21" s="2"/>
      <c r="AA21" s="2"/>
      <c r="AB21" s="2"/>
    </row>
    <row r="22" spans="1:28" s="1" customFormat="1" x14ac:dyDescent="0.25">
      <c r="A22" s="7">
        <f t="shared" ca="1" si="0"/>
        <v>0</v>
      </c>
      <c r="B22" s="40">
        <f ca="1" xml:space="preserve"> NA!$B23 + EU!$B23</f>
        <v>4650000</v>
      </c>
      <c r="C22" s="10">
        <f ca="1" xml:space="preserve"> NA!$C23 + EU!$C23</f>
        <v>449051895.90948188</v>
      </c>
      <c r="D22" s="8">
        <f ca="1" xml:space="preserve"> $C22 - ('Hidden Values'!$B$14 + 'Hidden Values'!$C$14)</f>
        <v>94051895.909481883</v>
      </c>
      <c r="E22" s="9">
        <f ca="1">DAY(TODAY() + 20)</f>
        <v>31</v>
      </c>
      <c r="F22" s="10">
        <f ca="1" xml:space="preserve"> EU!$G23 + NA!$G23</f>
        <v>434000</v>
      </c>
      <c r="G22" s="3"/>
      <c r="H22" s="81"/>
      <c r="I22" s="3"/>
      <c r="J22" s="3"/>
      <c r="K22" s="3"/>
      <c r="L22" s="3"/>
      <c r="M22" s="3"/>
      <c r="N22" s="3"/>
      <c r="O22" s="3"/>
      <c r="P22" s="3"/>
      <c r="Q22" s="3"/>
      <c r="R22" s="3"/>
      <c r="S22" s="2"/>
      <c r="T22" s="2"/>
      <c r="U22" s="2"/>
      <c r="X22" s="2"/>
      <c r="Y22" s="2"/>
      <c r="Z22" s="2"/>
      <c r="AA22" s="2"/>
      <c r="AB22" s="2"/>
    </row>
    <row r="23" spans="1:28" s="1" customFormat="1" x14ac:dyDescent="0.25">
      <c r="A23" s="7">
        <f t="shared" ca="1" si="0"/>
        <v>0</v>
      </c>
      <c r="B23" s="40">
        <f ca="1" xml:space="preserve"> NA!$B24 + EU!$B24</f>
        <v>4650000</v>
      </c>
      <c r="C23" s="10">
        <f ca="1" xml:space="preserve"> NA!$C24 + EU!$C24</f>
        <v>453715895.90948188</v>
      </c>
      <c r="D23" s="8">
        <f ca="1" xml:space="preserve"> $C23 - ('Hidden Values'!$B$14 + 'Hidden Values'!$C$14)</f>
        <v>98715895.909481883</v>
      </c>
      <c r="E23" s="9">
        <f ca="1">DAY(TODAY() + 21)</f>
        <v>1</v>
      </c>
      <c r="F23" s="10">
        <f ca="1" xml:space="preserve"> EU!$G24 + NA!$G24</f>
        <v>14000</v>
      </c>
      <c r="G23" s="3"/>
      <c r="H23" s="82"/>
      <c r="I23" s="3"/>
      <c r="J23" s="3"/>
      <c r="K23" s="3"/>
      <c r="L23" s="3"/>
      <c r="M23" s="3"/>
      <c r="N23" s="3"/>
      <c r="O23" s="3"/>
      <c r="P23" s="3"/>
      <c r="Q23" s="3"/>
      <c r="R23" s="3"/>
      <c r="S23" s="2"/>
      <c r="T23" s="2"/>
      <c r="U23" s="2"/>
      <c r="X23" s="2"/>
      <c r="Y23" s="2"/>
      <c r="Z23" s="2"/>
      <c r="AA23" s="2"/>
      <c r="AB23" s="2"/>
    </row>
    <row r="24" spans="1:28" s="1" customFormat="1" x14ac:dyDescent="0.25">
      <c r="A24" s="7">
        <f t="shared" ca="1" si="0"/>
        <v>0</v>
      </c>
      <c r="B24" s="40">
        <f ca="1" xml:space="preserve"> NA!$B25 + EU!$B25</f>
        <v>4650000</v>
      </c>
      <c r="C24" s="10">
        <f ca="1" xml:space="preserve"> NA!$C25 + EU!$C25</f>
        <v>458393895.90948188</v>
      </c>
      <c r="D24" s="8">
        <f ca="1" xml:space="preserve"> $C24 - ('Hidden Values'!$B$14 + 'Hidden Values'!$C$14)</f>
        <v>103393895.90948188</v>
      </c>
      <c r="E24" s="9">
        <f ca="1">DAY(TODAY() + 22)</f>
        <v>2</v>
      </c>
      <c r="F24" s="10">
        <f ca="1" xml:space="preserve"> EU!$G25 + NA!$G25</f>
        <v>28000</v>
      </c>
      <c r="G24" s="33"/>
      <c r="H24" s="33"/>
      <c r="I24" s="3"/>
      <c r="J24" s="3"/>
      <c r="K24" s="3"/>
      <c r="L24" s="3"/>
      <c r="M24" s="3"/>
      <c r="N24" s="3"/>
      <c r="O24" s="3"/>
      <c r="P24" s="3"/>
      <c r="Q24" s="3"/>
      <c r="R24" s="3"/>
      <c r="S24" s="2"/>
      <c r="T24" s="2"/>
      <c r="U24" s="2"/>
      <c r="X24" s="2"/>
      <c r="Y24" s="2"/>
      <c r="Z24" s="2"/>
      <c r="AA24" s="2"/>
      <c r="AB24" s="2"/>
    </row>
    <row r="25" spans="1:28" s="1" customFormat="1" x14ac:dyDescent="0.25">
      <c r="A25" s="7">
        <f t="shared" ca="1" si="0"/>
        <v>0</v>
      </c>
      <c r="B25" s="40">
        <f ca="1" xml:space="preserve"> NA!$B26 + EU!$B26</f>
        <v>4650000</v>
      </c>
      <c r="C25" s="10">
        <f ca="1" xml:space="preserve"> NA!$C26 + EU!$C26</f>
        <v>463085895.90948188</v>
      </c>
      <c r="D25" s="8">
        <f ca="1" xml:space="preserve"> $C25 - ('Hidden Values'!$B$14 + 'Hidden Values'!$C$14)</f>
        <v>108085895.90948188</v>
      </c>
      <c r="E25" s="9">
        <f ca="1">DAY(TODAY() + 23)</f>
        <v>3</v>
      </c>
      <c r="F25" s="10">
        <f ca="1" xml:space="preserve"> EU!$G26 + NA!$G26</f>
        <v>42000</v>
      </c>
      <c r="G25" s="79"/>
      <c r="H25" s="3"/>
      <c r="I25" s="3"/>
      <c r="J25" s="3"/>
      <c r="K25" s="3"/>
      <c r="L25" s="3"/>
      <c r="M25" s="3"/>
      <c r="N25" s="3"/>
      <c r="O25" s="3"/>
      <c r="P25" s="3"/>
      <c r="Q25" s="3"/>
      <c r="R25" s="3"/>
      <c r="S25" s="2"/>
      <c r="T25" s="2"/>
      <c r="U25" s="2"/>
      <c r="X25" s="2"/>
      <c r="Y25" s="2"/>
      <c r="Z25" s="2"/>
      <c r="AA25" s="2"/>
      <c r="AB25" s="2"/>
    </row>
    <row r="26" spans="1:28" s="1" customFormat="1" x14ac:dyDescent="0.25">
      <c r="A26" s="7">
        <f t="shared" ca="1" si="0"/>
        <v>0</v>
      </c>
      <c r="B26" s="40">
        <f ca="1" xml:space="preserve"> NA!$B27 + EU!$B27</f>
        <v>4650000</v>
      </c>
      <c r="C26" s="10">
        <f ca="1" xml:space="preserve"> NA!$C27 + EU!$C27</f>
        <v>467791895.90948188</v>
      </c>
      <c r="D26" s="8">
        <f ca="1" xml:space="preserve"> $C26 - ('Hidden Values'!$B$14 + 'Hidden Values'!$C$14)</f>
        <v>112791895.90948188</v>
      </c>
      <c r="E26" s="9">
        <f ca="1">DAY(TODAY() + 24)</f>
        <v>4</v>
      </c>
      <c r="F26" s="10">
        <f ca="1" xml:space="preserve"> EU!$G27 + NA!$G27</f>
        <v>56000</v>
      </c>
      <c r="G26" s="4"/>
      <c r="H26" s="4"/>
      <c r="I26" s="3"/>
      <c r="J26" s="3"/>
      <c r="K26" s="3"/>
      <c r="L26" s="3"/>
      <c r="M26" s="3"/>
      <c r="N26" s="3"/>
      <c r="O26" s="3"/>
      <c r="P26" s="3"/>
      <c r="Q26" s="3"/>
      <c r="R26" s="3"/>
      <c r="S26" s="2"/>
      <c r="T26" s="2"/>
      <c r="U26" s="2"/>
      <c r="X26" s="2"/>
      <c r="Y26" s="2"/>
      <c r="Z26" s="2"/>
      <c r="AA26" s="2"/>
      <c r="AB26" s="2"/>
    </row>
    <row r="27" spans="1:28" s="1" customFormat="1" x14ac:dyDescent="0.25">
      <c r="A27" s="7">
        <f t="shared" ca="1" si="0"/>
        <v>0</v>
      </c>
      <c r="B27" s="40">
        <f ca="1" xml:space="preserve"> NA!$B28 + EU!$B28</f>
        <v>4650000</v>
      </c>
      <c r="C27" s="10">
        <f ca="1" xml:space="preserve"> NA!$C28 + EU!$C28</f>
        <v>472511895.90948188</v>
      </c>
      <c r="D27" s="8">
        <f ca="1" xml:space="preserve"> $C27 - ('Hidden Values'!$B$14 + 'Hidden Values'!$C$14)</f>
        <v>117511895.90948188</v>
      </c>
      <c r="E27" s="9">
        <f ca="1">DAY(TODAY() + 25)</f>
        <v>5</v>
      </c>
      <c r="F27" s="10">
        <f ca="1" xml:space="preserve"> EU!$G28 + NA!$G28</f>
        <v>70000</v>
      </c>
      <c r="G27" s="4"/>
      <c r="H27" s="4"/>
      <c r="I27" s="3"/>
      <c r="J27" s="3"/>
      <c r="K27" s="3"/>
      <c r="L27" s="3"/>
      <c r="M27" s="3"/>
      <c r="N27" s="3"/>
      <c r="O27" s="3"/>
      <c r="P27" s="3"/>
      <c r="Q27" s="3"/>
      <c r="R27" s="3"/>
      <c r="S27" s="2"/>
      <c r="T27" s="2"/>
      <c r="U27" s="2"/>
      <c r="X27" s="2"/>
      <c r="Y27" s="2"/>
      <c r="Z27" s="2"/>
      <c r="AA27" s="2"/>
      <c r="AB27" s="2"/>
    </row>
    <row r="28" spans="1:28" s="1" customFormat="1" x14ac:dyDescent="0.25">
      <c r="A28" s="7">
        <f t="shared" ca="1" si="0"/>
        <v>0</v>
      </c>
      <c r="B28" s="40">
        <f ca="1" xml:space="preserve"> NA!$B29 + EU!$B29</f>
        <v>4650000</v>
      </c>
      <c r="C28" s="10">
        <f ca="1" xml:space="preserve"> NA!$C29 + EU!$C29</f>
        <v>477245895.90948188</v>
      </c>
      <c r="D28" s="8">
        <f ca="1" xml:space="preserve"> $C28 - ('Hidden Values'!$B$14 + 'Hidden Values'!$C$14)</f>
        <v>122245895.90948188</v>
      </c>
      <c r="E28" s="9">
        <f ca="1">DAY(TODAY() + 26)</f>
        <v>6</v>
      </c>
      <c r="F28" s="10">
        <f ca="1" xml:space="preserve"> EU!$G29 + NA!$G29</f>
        <v>84000</v>
      </c>
      <c r="G28" s="4"/>
      <c r="H28" s="4"/>
      <c r="I28" s="3"/>
      <c r="J28" s="3"/>
      <c r="K28" s="3"/>
      <c r="L28" s="3"/>
      <c r="M28" s="3"/>
      <c r="N28" s="3"/>
      <c r="O28" s="3"/>
      <c r="P28" s="3"/>
      <c r="Q28" s="3"/>
      <c r="R28" s="3"/>
      <c r="S28" s="2"/>
      <c r="T28" s="2"/>
      <c r="U28" s="2"/>
      <c r="X28" s="2"/>
      <c r="Y28" s="2"/>
      <c r="Z28" s="2"/>
      <c r="AA28" s="2"/>
      <c r="AB28" s="2"/>
    </row>
    <row r="29" spans="1:28" s="1" customFormat="1" x14ac:dyDescent="0.25">
      <c r="A29" s="7">
        <f t="shared" ca="1" si="0"/>
        <v>0</v>
      </c>
      <c r="B29" s="40">
        <f ca="1" xml:space="preserve"> NA!$B30 + EU!$B30</f>
        <v>4650000</v>
      </c>
      <c r="C29" s="10">
        <f ca="1" xml:space="preserve"> NA!$C30 + EU!$C30</f>
        <v>481993895.90948188</v>
      </c>
      <c r="D29" s="8">
        <f ca="1" xml:space="preserve"> $C29 - ('Hidden Values'!$B$14 + 'Hidden Values'!$C$14)</f>
        <v>126993895.90948188</v>
      </c>
      <c r="E29" s="9">
        <f ca="1">DAY(TODAY() + 27)</f>
        <v>7</v>
      </c>
      <c r="F29" s="10">
        <f ca="1" xml:space="preserve"> EU!$G30 + NA!$G30</f>
        <v>98000</v>
      </c>
      <c r="G29" s="33"/>
      <c r="H29" s="33"/>
      <c r="I29" s="3"/>
      <c r="J29" s="3"/>
      <c r="K29" s="3"/>
      <c r="L29" s="3"/>
      <c r="M29" s="3"/>
      <c r="N29" s="3"/>
      <c r="O29" s="3"/>
      <c r="P29" s="3"/>
      <c r="Q29" s="3"/>
      <c r="R29" s="3"/>
      <c r="S29" s="2"/>
      <c r="T29" s="2"/>
      <c r="U29" s="2"/>
      <c r="X29" s="2"/>
      <c r="Y29" s="2"/>
      <c r="Z29" s="2"/>
      <c r="AA29" s="2"/>
      <c r="AB29" s="2"/>
    </row>
    <row r="30" spans="1:28" s="1" customFormat="1" x14ac:dyDescent="0.25">
      <c r="A30" s="7">
        <f t="shared" ca="1" si="0"/>
        <v>0</v>
      </c>
      <c r="B30" s="40">
        <f ca="1" xml:space="preserve"> NA!$B31 + EU!$B31</f>
        <v>4650000</v>
      </c>
      <c r="C30" s="10">
        <f ca="1" xml:space="preserve"> NA!$C31 + EU!$C31</f>
        <v>486755895.90948188</v>
      </c>
      <c r="D30" s="8">
        <f ca="1" xml:space="preserve"> $C30 - ('Hidden Values'!$B$14 + 'Hidden Values'!$C$14)</f>
        <v>131755895.90948188</v>
      </c>
      <c r="E30" s="9">
        <f ca="1">DAY(TODAY() + 28)</f>
        <v>8</v>
      </c>
      <c r="F30" s="10">
        <f ca="1" xml:space="preserve"> EU!$G31 + NA!$G31</f>
        <v>112000</v>
      </c>
      <c r="G30" s="4"/>
      <c r="H30" s="83"/>
      <c r="I30" s="79"/>
      <c r="J30" s="33"/>
      <c r="K30" s="3"/>
      <c r="L30" s="3"/>
      <c r="M30" s="3"/>
      <c r="N30" s="3"/>
      <c r="O30" s="3"/>
      <c r="P30" s="3"/>
      <c r="Q30" s="3"/>
      <c r="R30" s="3"/>
      <c r="S30" s="2"/>
      <c r="T30" s="2"/>
      <c r="U30" s="2"/>
      <c r="X30" s="2"/>
      <c r="Y30" s="2"/>
      <c r="Z30" s="2"/>
      <c r="AA30" s="2"/>
      <c r="AB30" s="2"/>
    </row>
    <row r="31" spans="1:28" s="1" customFormat="1" x14ac:dyDescent="0.25">
      <c r="A31" s="7">
        <f t="shared" ca="1" si="0"/>
        <v>0</v>
      </c>
      <c r="B31" s="40">
        <f ca="1" xml:space="preserve"> NA!$B32 + EU!$B32</f>
        <v>4650000</v>
      </c>
      <c r="C31" s="10">
        <f ca="1" xml:space="preserve"> NA!$C32 + EU!$C32</f>
        <v>491531895.90948188</v>
      </c>
      <c r="D31" s="8">
        <f ca="1" xml:space="preserve"> $C31 - ('Hidden Values'!$B$14 + 'Hidden Values'!$C$14)</f>
        <v>136531895.90948188</v>
      </c>
      <c r="E31" s="9">
        <f ca="1">DAY(TODAY() + 29)</f>
        <v>9</v>
      </c>
      <c r="F31" s="10">
        <f ca="1" xml:space="preserve"> EU!$G32 + NA!$G32</f>
        <v>126000</v>
      </c>
      <c r="G31" s="4"/>
      <c r="H31" s="81"/>
      <c r="I31" s="33"/>
      <c r="J31" s="33"/>
      <c r="K31" s="3"/>
      <c r="L31" s="3"/>
      <c r="M31" s="3"/>
      <c r="N31" s="3"/>
      <c r="O31" s="3"/>
      <c r="P31" s="3"/>
      <c r="Q31" s="3"/>
      <c r="R31" s="3"/>
      <c r="S31" s="2"/>
      <c r="T31" s="2"/>
      <c r="U31" s="2"/>
      <c r="X31" s="2"/>
      <c r="Y31" s="2"/>
      <c r="Z31" s="2"/>
      <c r="AA31" s="2"/>
      <c r="AB31" s="2"/>
    </row>
    <row r="32" spans="1:28" s="1" customFormat="1" ht="15.75" thickBot="1" x14ac:dyDescent="0.3">
      <c r="A32" s="7">
        <f t="shared" ca="1" si="0"/>
        <v>0</v>
      </c>
      <c r="B32" s="40">
        <f ca="1" xml:space="preserve"> NA!$B33 + EU!$B33</f>
        <v>4650000</v>
      </c>
      <c r="C32" s="10">
        <f ca="1" xml:space="preserve"> NA!$C33 + EU!$C33</f>
        <v>496321895.90948188</v>
      </c>
      <c r="D32" s="7">
        <f ca="1" xml:space="preserve"> $C32 - ('Hidden Values'!$B$14 + 'Hidden Values'!$C$14)</f>
        <v>141321895.90948188</v>
      </c>
      <c r="E32" s="10">
        <f ca="1">DAY(TODAY() + 30)</f>
        <v>10</v>
      </c>
      <c r="F32" s="10">
        <f ca="1" xml:space="preserve"> EU!$G33 + NA!$G33</f>
        <v>140000</v>
      </c>
      <c r="G32" s="4"/>
      <c r="H32" s="63"/>
      <c r="I32" s="4"/>
      <c r="J32" s="29"/>
      <c r="K32" s="3"/>
      <c r="L32" s="2"/>
      <c r="M32" s="2"/>
      <c r="N32" s="2"/>
      <c r="O32" s="2"/>
      <c r="P32" s="2"/>
      <c r="Q32" s="2"/>
      <c r="R32" s="2"/>
      <c r="S32" s="2"/>
      <c r="T32" s="2"/>
      <c r="U32" s="2"/>
      <c r="X32" s="2"/>
      <c r="Y32" s="2"/>
      <c r="Z32" s="2"/>
      <c r="AA32" s="2"/>
      <c r="AB32" s="2"/>
    </row>
    <row r="33" spans="1:29" s="1" customFormat="1" ht="15.75" thickBot="1" x14ac:dyDescent="0.3">
      <c r="A33" s="51"/>
      <c r="B33" s="74">
        <f ca="1">SUM(B3:B32)</f>
        <v>134531895.90948182</v>
      </c>
      <c r="C33" s="53"/>
      <c r="D33" s="146"/>
      <c r="E33" s="42"/>
      <c r="F33" s="147">
        <f ca="1">SUM(F3:F32)</f>
        <v>6790000</v>
      </c>
      <c r="G33" s="3"/>
      <c r="H33" s="3"/>
      <c r="I33" s="4"/>
      <c r="J33" s="29"/>
      <c r="K33" s="3"/>
      <c r="L33" s="2"/>
      <c r="M33" s="2"/>
      <c r="N33" s="2"/>
      <c r="O33" s="2"/>
      <c r="P33" s="2"/>
      <c r="Q33" s="2"/>
      <c r="R33" s="2"/>
      <c r="S33" s="2"/>
      <c r="T33" s="2"/>
      <c r="U33" s="2"/>
      <c r="X33" s="2"/>
      <c r="Y33" s="2"/>
      <c r="Z33" s="2"/>
      <c r="AA33" s="2"/>
      <c r="AB33" s="2"/>
    </row>
    <row r="34" spans="1:29" s="1" customFormat="1" x14ac:dyDescent="0.25">
      <c r="A34" s="63"/>
      <c r="B34" s="63"/>
      <c r="C34" s="63"/>
      <c r="D34" s="63"/>
      <c r="E34" s="79"/>
      <c r="F34" s="3"/>
      <c r="G34" s="33"/>
      <c r="H34" s="3"/>
      <c r="I34" s="3"/>
      <c r="J34" s="4"/>
      <c r="K34" s="29"/>
      <c r="L34" s="3"/>
      <c r="M34" s="2"/>
      <c r="N34" s="2"/>
      <c r="O34" s="2"/>
      <c r="P34" s="2"/>
      <c r="Q34" s="2"/>
      <c r="R34" s="2"/>
      <c r="S34" s="2"/>
      <c r="T34" s="2"/>
      <c r="U34" s="2"/>
      <c r="V34" s="2"/>
      <c r="Y34" s="2"/>
      <c r="Z34" s="2"/>
      <c r="AA34" s="2"/>
      <c r="AB34" s="2"/>
      <c r="AC34" s="2"/>
    </row>
    <row r="35" spans="1:29" s="1" customFormat="1" x14ac:dyDescent="0.25">
      <c r="A35" s="29"/>
      <c r="B35" s="4"/>
      <c r="C35" s="29"/>
      <c r="D35" s="4"/>
      <c r="E35" s="33"/>
      <c r="F35" s="33"/>
      <c r="G35" s="33"/>
      <c r="H35" s="48"/>
      <c r="I35" s="3"/>
      <c r="J35" s="33"/>
      <c r="K35" s="33"/>
      <c r="L35" s="3"/>
      <c r="M35" s="2"/>
      <c r="N35" s="2"/>
      <c r="O35" s="2"/>
      <c r="P35" s="2"/>
      <c r="Q35" s="2"/>
      <c r="R35" s="2"/>
      <c r="S35" s="2"/>
      <c r="T35" s="2"/>
      <c r="U35" s="2"/>
      <c r="V35" s="2"/>
      <c r="Y35" s="2"/>
      <c r="Z35" s="2"/>
      <c r="AA35" s="2"/>
      <c r="AB35" s="2"/>
      <c r="AC35" s="2"/>
    </row>
    <row r="36" spans="1:29" s="1" customFormat="1" ht="15" customHeight="1" x14ac:dyDescent="0.25">
      <c r="A36" s="29"/>
      <c r="B36" s="4"/>
      <c r="C36" s="29"/>
      <c r="D36" s="4"/>
      <c r="E36" s="175"/>
      <c r="F36" s="175"/>
      <c r="G36" s="175"/>
      <c r="H36" s="48"/>
      <c r="I36" s="84"/>
      <c r="J36" s="4"/>
      <c r="K36" s="81"/>
      <c r="L36" s="3"/>
      <c r="M36" s="2"/>
      <c r="N36" s="2"/>
      <c r="O36" s="2"/>
      <c r="P36" s="2"/>
      <c r="Q36" s="2"/>
      <c r="R36" s="2"/>
      <c r="S36" s="2"/>
      <c r="T36" s="2"/>
      <c r="U36" s="2"/>
      <c r="V36" s="2"/>
      <c r="Y36" s="2"/>
      <c r="Z36" s="2"/>
      <c r="AA36" s="2"/>
      <c r="AB36" s="2"/>
      <c r="AC36" s="2"/>
    </row>
    <row r="37" spans="1:29" s="1" customFormat="1" x14ac:dyDescent="0.25">
      <c r="A37" s="29"/>
      <c r="B37" s="4"/>
      <c r="C37" s="29"/>
      <c r="D37" s="4"/>
      <c r="E37" s="175"/>
      <c r="F37" s="175"/>
      <c r="G37" s="175"/>
      <c r="H37" s="49"/>
      <c r="I37" s="85"/>
      <c r="J37" s="4"/>
      <c r="K37" s="81"/>
      <c r="L37" s="3"/>
      <c r="M37" s="2"/>
      <c r="N37" s="2"/>
      <c r="O37" s="2"/>
      <c r="P37" s="2"/>
      <c r="Q37" s="2"/>
      <c r="R37" s="2"/>
      <c r="S37" s="2"/>
      <c r="T37" s="2"/>
      <c r="U37" s="2"/>
      <c r="V37" s="2"/>
      <c r="Y37" s="2"/>
      <c r="Z37" s="2"/>
      <c r="AA37" s="2"/>
      <c r="AB37" s="2"/>
      <c r="AC37" s="2"/>
    </row>
    <row r="38" spans="1:29" s="1" customFormat="1" x14ac:dyDescent="0.25">
      <c r="A38" s="29"/>
      <c r="B38" s="4"/>
      <c r="C38" s="29"/>
      <c r="D38" s="4"/>
      <c r="E38" s="175"/>
      <c r="F38" s="175"/>
      <c r="G38" s="175"/>
      <c r="H38" s="33"/>
      <c r="I38" s="33"/>
      <c r="J38" s="33"/>
      <c r="K38" s="33"/>
      <c r="L38" s="3"/>
      <c r="M38" s="2"/>
      <c r="N38" s="2"/>
      <c r="O38" s="2"/>
      <c r="P38" s="2"/>
      <c r="Q38" s="2"/>
      <c r="R38" s="2"/>
      <c r="S38" s="2"/>
      <c r="T38" s="2"/>
      <c r="U38" s="2"/>
      <c r="V38" s="2"/>
      <c r="Y38" s="2"/>
      <c r="Z38" s="2"/>
      <c r="AA38" s="2"/>
      <c r="AB38" s="2"/>
      <c r="AC38" s="2"/>
    </row>
    <row r="39" spans="1:29" s="1" customFormat="1" x14ac:dyDescent="0.25">
      <c r="A39" s="29"/>
      <c r="B39" s="4"/>
      <c r="C39" s="29"/>
      <c r="D39" s="4"/>
      <c r="E39" s="175"/>
      <c r="F39" s="175"/>
      <c r="G39" s="175"/>
      <c r="H39" s="86"/>
      <c r="I39" s="3"/>
      <c r="J39" s="4"/>
      <c r="K39" s="81"/>
      <c r="L39" s="3"/>
      <c r="M39" s="2"/>
      <c r="N39" s="2"/>
      <c r="O39" s="2"/>
      <c r="P39" s="2"/>
      <c r="Q39" s="2"/>
      <c r="R39" s="2"/>
      <c r="S39" s="2"/>
      <c r="T39" s="2"/>
      <c r="U39" s="2"/>
      <c r="V39" s="2"/>
      <c r="Y39" s="2"/>
      <c r="Z39" s="2"/>
      <c r="AA39" s="2"/>
      <c r="AB39" s="2"/>
      <c r="AC39" s="2"/>
    </row>
    <row r="40" spans="1:29" s="1" customFormat="1" x14ac:dyDescent="0.25">
      <c r="A40" s="29"/>
      <c r="B40" s="4"/>
      <c r="C40" s="29"/>
      <c r="D40" s="4"/>
      <c r="E40" s="79"/>
      <c r="F40" s="33"/>
      <c r="G40" s="33"/>
      <c r="H40" s="86"/>
      <c r="I40" s="3"/>
      <c r="J40" s="33"/>
      <c r="K40" s="33"/>
      <c r="L40" s="3"/>
      <c r="M40" s="2"/>
      <c r="N40" s="2"/>
      <c r="O40" s="2"/>
      <c r="P40" s="2"/>
      <c r="Q40" s="2"/>
      <c r="R40" s="2"/>
      <c r="S40" s="2"/>
      <c r="T40" s="2"/>
      <c r="U40" s="2"/>
      <c r="V40" s="2"/>
      <c r="Y40" s="2"/>
      <c r="Z40" s="2"/>
      <c r="AA40" s="2"/>
      <c r="AB40" s="2"/>
      <c r="AC40" s="2"/>
    </row>
    <row r="41" spans="1:29" s="1" customFormat="1" x14ac:dyDescent="0.25">
      <c r="A41" s="29"/>
      <c r="B41" s="4"/>
      <c r="C41" s="29"/>
      <c r="D41" s="4"/>
      <c r="E41" s="33"/>
      <c r="F41" s="33"/>
      <c r="G41" s="33"/>
      <c r="H41" s="4"/>
      <c r="I41" s="3"/>
      <c r="J41" s="3"/>
      <c r="K41" s="3"/>
      <c r="L41" s="3"/>
      <c r="M41" s="2"/>
      <c r="N41" s="2"/>
      <c r="O41" s="2"/>
      <c r="P41" s="2"/>
      <c r="Q41" s="2"/>
      <c r="R41" s="2"/>
      <c r="S41" s="2"/>
      <c r="T41" s="2"/>
      <c r="U41" s="2"/>
      <c r="V41" s="2"/>
      <c r="Y41" s="2"/>
      <c r="Z41" s="2"/>
      <c r="AA41" s="2"/>
      <c r="AB41" s="2"/>
      <c r="AC41" s="2"/>
    </row>
    <row r="42" spans="1:29" s="1" customFormat="1" ht="15" customHeight="1" x14ac:dyDescent="0.25">
      <c r="A42" s="29"/>
      <c r="B42" s="4"/>
      <c r="C42" s="29"/>
      <c r="D42" s="4"/>
      <c r="E42" s="176"/>
      <c r="F42" s="176"/>
      <c r="G42" s="176"/>
      <c r="H42" s="49"/>
      <c r="I42" s="3"/>
      <c r="J42" s="3"/>
      <c r="K42" s="3"/>
      <c r="L42" s="2"/>
      <c r="M42" s="2"/>
      <c r="N42" s="2"/>
      <c r="O42" s="2"/>
      <c r="P42" s="2"/>
      <c r="Q42" s="2"/>
      <c r="R42" s="2"/>
      <c r="S42" s="2"/>
      <c r="T42" s="2"/>
      <c r="U42" s="2"/>
      <c r="V42" s="2"/>
      <c r="Y42" s="2"/>
      <c r="Z42" s="2"/>
      <c r="AA42" s="2"/>
      <c r="AB42" s="2"/>
      <c r="AC42" s="2"/>
    </row>
    <row r="43" spans="1:29" s="1" customFormat="1" x14ac:dyDescent="0.25">
      <c r="A43" s="29"/>
      <c r="B43" s="4"/>
      <c r="C43" s="29"/>
      <c r="D43" s="4"/>
      <c r="E43" s="176"/>
      <c r="F43" s="176"/>
      <c r="G43" s="176"/>
      <c r="H43" s="49"/>
      <c r="I43" s="3"/>
      <c r="J43" s="3"/>
      <c r="K43" s="3"/>
      <c r="L43" s="2"/>
      <c r="M43" s="2"/>
      <c r="N43" s="2"/>
      <c r="O43" s="2"/>
      <c r="P43" s="2"/>
      <c r="Q43" s="2"/>
      <c r="R43" s="2"/>
      <c r="S43" s="2"/>
      <c r="T43" s="2"/>
      <c r="U43" s="2"/>
      <c r="V43" s="2"/>
      <c r="Y43" s="2"/>
      <c r="Z43" s="2"/>
      <c r="AA43" s="2"/>
      <c r="AB43" s="2"/>
      <c r="AC43" s="2"/>
    </row>
    <row r="44" spans="1:29" s="1" customFormat="1" x14ac:dyDescent="0.25">
      <c r="A44" s="29"/>
      <c r="B44" s="4"/>
      <c r="C44" s="29"/>
      <c r="D44" s="4"/>
      <c r="E44" s="176"/>
      <c r="F44" s="176"/>
      <c r="G44" s="176"/>
      <c r="H44" s="49"/>
      <c r="I44" s="3"/>
      <c r="J44" s="3"/>
      <c r="K44" s="3"/>
      <c r="L44" s="2"/>
      <c r="M44" s="2"/>
      <c r="N44" s="2"/>
      <c r="O44" s="2"/>
      <c r="P44" s="2"/>
      <c r="Q44" s="2"/>
      <c r="R44" s="2"/>
      <c r="S44" s="2"/>
      <c r="T44" s="2"/>
      <c r="U44" s="2"/>
      <c r="V44" s="2"/>
      <c r="Y44" s="2"/>
      <c r="Z44" s="2"/>
      <c r="AA44" s="2"/>
      <c r="AB44" s="2"/>
      <c r="AC44" s="2"/>
    </row>
    <row r="45" spans="1:29" s="1" customFormat="1" x14ac:dyDescent="0.25">
      <c r="A45" s="29"/>
      <c r="B45" s="4"/>
      <c r="C45" s="29"/>
      <c r="D45" s="4"/>
      <c r="E45" s="176"/>
      <c r="F45" s="176"/>
      <c r="G45" s="176"/>
      <c r="H45" s="49"/>
      <c r="I45" s="3"/>
      <c r="J45" s="3"/>
      <c r="K45" s="3"/>
      <c r="L45" s="2"/>
      <c r="M45" s="2"/>
      <c r="N45" s="2"/>
      <c r="O45" s="2"/>
      <c r="P45" s="2"/>
      <c r="Q45" s="2"/>
      <c r="R45" s="2"/>
      <c r="S45" s="2"/>
      <c r="T45" s="2"/>
      <c r="U45" s="2"/>
      <c r="V45" s="2"/>
      <c r="Y45" s="2"/>
      <c r="Z45" s="2"/>
      <c r="AA45" s="2"/>
      <c r="AB45" s="2"/>
      <c r="AC45" s="2"/>
    </row>
    <row r="46" spans="1:29" s="1" customFormat="1" x14ac:dyDescent="0.25">
      <c r="A46" s="29"/>
      <c r="B46" s="4"/>
      <c r="C46" s="29"/>
      <c r="D46" s="4"/>
      <c r="E46" s="176"/>
      <c r="F46" s="176"/>
      <c r="G46" s="176"/>
      <c r="H46" s="4"/>
      <c r="I46" s="87"/>
      <c r="J46" s="3"/>
      <c r="K46" s="3"/>
      <c r="L46" s="2"/>
      <c r="M46" s="2"/>
      <c r="N46" s="2"/>
      <c r="O46" s="2"/>
      <c r="P46" s="2"/>
      <c r="Q46" s="2"/>
      <c r="R46" s="2"/>
      <c r="S46" s="2"/>
      <c r="T46" s="2"/>
      <c r="U46" s="2"/>
      <c r="V46" s="2"/>
      <c r="Y46" s="2"/>
      <c r="Z46" s="2"/>
      <c r="AA46" s="2"/>
      <c r="AB46" s="2"/>
      <c r="AC46" s="2"/>
    </row>
    <row r="47" spans="1:29" s="1" customFormat="1" x14ac:dyDescent="0.25">
      <c r="A47" s="29"/>
      <c r="B47" s="4"/>
      <c r="C47" s="29"/>
      <c r="D47" s="4"/>
      <c r="E47" s="33"/>
      <c r="F47" s="88"/>
      <c r="G47" s="121"/>
      <c r="H47" s="49"/>
      <c r="I47" s="87"/>
      <c r="J47" s="3"/>
      <c r="K47" s="3"/>
      <c r="L47" s="2"/>
      <c r="M47" s="2"/>
      <c r="N47" s="2"/>
      <c r="O47" s="2"/>
      <c r="P47" s="2"/>
      <c r="Q47" s="2"/>
      <c r="R47" s="2"/>
      <c r="S47" s="2"/>
      <c r="T47" s="2"/>
      <c r="U47" s="2"/>
      <c r="V47" s="2"/>
      <c r="Y47" s="2"/>
      <c r="Z47" s="2"/>
      <c r="AA47" s="2"/>
      <c r="AB47" s="2"/>
      <c r="AC47" s="2"/>
    </row>
    <row r="48" spans="1:29" s="1" customFormat="1" x14ac:dyDescent="0.25">
      <c r="A48" s="29"/>
      <c r="B48" s="4"/>
      <c r="C48" s="29"/>
      <c r="D48" s="4"/>
      <c r="E48" s="33"/>
      <c r="F48" s="177"/>
      <c r="G48" s="121"/>
      <c r="H48" s="49"/>
      <c r="I48" s="87"/>
      <c r="J48" s="3"/>
      <c r="K48" s="3"/>
      <c r="L48" s="2"/>
      <c r="M48" s="2"/>
      <c r="N48" s="2"/>
      <c r="O48" s="2"/>
      <c r="P48" s="2"/>
      <c r="Q48" s="2"/>
      <c r="R48" s="2"/>
      <c r="S48" s="2"/>
      <c r="T48" s="2"/>
      <c r="U48" s="2"/>
      <c r="V48" s="2"/>
      <c r="Y48" s="2"/>
      <c r="Z48" s="2"/>
      <c r="AA48" s="2"/>
      <c r="AB48" s="2"/>
      <c r="AC48" s="2"/>
    </row>
    <row r="49" spans="1:29" s="1" customFormat="1" x14ac:dyDescent="0.25">
      <c r="A49" s="29"/>
      <c r="B49" s="4"/>
      <c r="C49" s="29"/>
      <c r="D49" s="4"/>
      <c r="E49" s="121"/>
      <c r="F49" s="177"/>
      <c r="G49" s="121"/>
      <c r="H49" s="33"/>
      <c r="I49" s="33"/>
      <c r="J49" s="3"/>
      <c r="K49" s="3"/>
      <c r="L49" s="2"/>
      <c r="M49" s="2"/>
      <c r="N49" s="2"/>
      <c r="O49" s="2"/>
      <c r="P49" s="2"/>
      <c r="Q49" s="2"/>
      <c r="R49" s="2"/>
      <c r="S49" s="2"/>
      <c r="T49" s="2"/>
      <c r="U49" s="2"/>
      <c r="V49" s="2"/>
      <c r="Y49" s="2"/>
      <c r="Z49" s="2"/>
      <c r="AA49" s="2"/>
      <c r="AB49" s="2"/>
      <c r="AC49" s="2"/>
    </row>
    <row r="50" spans="1:29" s="1" customFormat="1" x14ac:dyDescent="0.25">
      <c r="A50" s="29"/>
      <c r="B50" s="4"/>
      <c r="C50" s="29"/>
      <c r="D50" s="4"/>
      <c r="E50" s="3"/>
      <c r="F50" s="3"/>
      <c r="G50" s="3"/>
      <c r="H50" s="3"/>
      <c r="I50" s="3"/>
      <c r="J50" s="3"/>
      <c r="K50" s="3"/>
      <c r="L50" s="2"/>
      <c r="M50" s="2"/>
      <c r="N50" s="2"/>
      <c r="O50" s="2"/>
      <c r="P50" s="2"/>
      <c r="Q50" s="2"/>
      <c r="R50" s="2"/>
      <c r="S50" s="2"/>
      <c r="T50" s="2"/>
      <c r="U50" s="2"/>
      <c r="V50" s="2"/>
      <c r="Y50" s="2"/>
      <c r="Z50" s="2"/>
      <c r="AA50" s="2"/>
      <c r="AB50" s="2"/>
      <c r="AC50" s="2"/>
    </row>
    <row r="51" spans="1:29" s="1" customFormat="1" x14ac:dyDescent="0.25">
      <c r="A51" s="63"/>
      <c r="B51" s="4"/>
      <c r="C51" s="4"/>
      <c r="D51" s="4"/>
      <c r="E51" s="4"/>
      <c r="F51" s="4"/>
      <c r="G51" s="4"/>
      <c r="H51" s="3"/>
      <c r="I51" s="3"/>
      <c r="J51" s="3"/>
      <c r="K51" s="3"/>
      <c r="L51" s="2"/>
      <c r="M51" s="2"/>
      <c r="N51" s="2"/>
      <c r="O51" s="2"/>
      <c r="P51" s="2"/>
      <c r="Q51" s="2"/>
      <c r="R51" s="2"/>
      <c r="S51" s="2"/>
      <c r="T51" s="2"/>
      <c r="U51" s="2"/>
      <c r="V51" s="2"/>
      <c r="Y51" s="2"/>
      <c r="Z51" s="2"/>
      <c r="AA51" s="2"/>
      <c r="AB51" s="2"/>
      <c r="AC51" s="2"/>
    </row>
    <row r="52" spans="1:29" s="1" customFormat="1" x14ac:dyDescent="0.25">
      <c r="A52" s="4"/>
      <c r="B52" s="4"/>
      <c r="C52" s="4"/>
      <c r="D52" s="4"/>
      <c r="E52" s="4"/>
      <c r="F52" s="4"/>
      <c r="G52" s="4"/>
      <c r="H52" s="4"/>
      <c r="I52" s="4"/>
      <c r="J52" s="3"/>
      <c r="K52" s="3"/>
      <c r="L52" s="2"/>
      <c r="M52" s="2"/>
      <c r="N52" s="2"/>
      <c r="O52" s="2"/>
      <c r="P52" s="2"/>
      <c r="Q52" s="2"/>
      <c r="R52" s="2"/>
      <c r="S52" s="2"/>
      <c r="T52" s="2"/>
      <c r="U52" s="2"/>
      <c r="V52" s="2"/>
      <c r="W52" s="2"/>
      <c r="X52" s="2"/>
      <c r="Y52" s="2"/>
      <c r="Z52" s="2"/>
      <c r="AA52" s="2"/>
      <c r="AB52" s="2"/>
      <c r="AC52" s="2"/>
    </row>
    <row r="53" spans="1:29" s="1" customFormat="1" x14ac:dyDescent="0.25">
      <c r="A53" s="63"/>
      <c r="B53" s="63"/>
      <c r="C53" s="63"/>
      <c r="D53" s="63"/>
      <c r="E53" s="63"/>
      <c r="F53" s="63"/>
      <c r="G53" s="63"/>
      <c r="H53" s="63"/>
      <c r="I53" s="63"/>
      <c r="J53" s="63"/>
      <c r="K53" s="3"/>
      <c r="L53" s="2"/>
      <c r="M53" s="2"/>
      <c r="N53" s="2"/>
      <c r="O53" s="2"/>
      <c r="P53" s="2"/>
      <c r="Q53" s="2"/>
      <c r="R53" s="2"/>
      <c r="S53" s="2"/>
      <c r="T53" s="2"/>
      <c r="U53" s="2"/>
      <c r="V53" s="2"/>
      <c r="W53" s="2"/>
      <c r="X53" s="2"/>
      <c r="Y53" s="2"/>
      <c r="Z53" s="2"/>
      <c r="AA53" s="2"/>
      <c r="AB53" s="2"/>
      <c r="AC53" s="2"/>
    </row>
    <row r="54" spans="1:29" s="1" customFormat="1" x14ac:dyDescent="0.25">
      <c r="A54" s="4"/>
      <c r="B54" s="29"/>
      <c r="C54" s="4"/>
      <c r="D54" s="4"/>
      <c r="E54" s="29"/>
      <c r="F54" s="29"/>
      <c r="G54" s="4"/>
      <c r="H54" s="29"/>
      <c r="I54" s="89"/>
      <c r="J54" s="90"/>
      <c r="K54" s="3"/>
      <c r="L54" s="2"/>
      <c r="M54" s="2"/>
      <c r="N54" s="2"/>
      <c r="O54" s="2"/>
      <c r="P54" s="2"/>
      <c r="Q54" s="2"/>
      <c r="R54" s="2"/>
      <c r="S54" s="2"/>
      <c r="T54" s="2"/>
      <c r="U54" s="2"/>
      <c r="V54" s="2"/>
      <c r="W54" s="2"/>
      <c r="X54" s="2"/>
      <c r="Y54" s="2"/>
      <c r="Z54" s="2"/>
      <c r="AA54" s="2"/>
      <c r="AB54" s="2"/>
      <c r="AC54" s="2"/>
    </row>
    <row r="55" spans="1:29" s="1" customFormat="1" x14ac:dyDescent="0.25">
      <c r="A55" s="4"/>
      <c r="B55" s="29"/>
      <c r="C55" s="4"/>
      <c r="D55" s="4"/>
      <c r="E55" s="29"/>
      <c r="F55" s="29"/>
      <c r="G55" s="29"/>
      <c r="H55" s="30"/>
      <c r="I55" s="67"/>
      <c r="J55" s="90"/>
      <c r="K55" s="3"/>
      <c r="L55" s="2"/>
      <c r="M55" s="2"/>
      <c r="N55" s="2"/>
      <c r="O55" s="2"/>
      <c r="P55" s="2"/>
      <c r="Q55" s="2"/>
      <c r="R55" s="2"/>
      <c r="S55" s="2"/>
      <c r="T55" s="2"/>
      <c r="U55" s="2"/>
      <c r="V55" s="2"/>
      <c r="W55" s="2"/>
      <c r="X55" s="2"/>
      <c r="Y55" s="2"/>
      <c r="Z55" s="2"/>
      <c r="AA55" s="2"/>
      <c r="AB55" s="2"/>
      <c r="AC55" s="2"/>
    </row>
    <row r="56" spans="1:29" s="1" customFormat="1" x14ac:dyDescent="0.25">
      <c r="A56" s="4"/>
      <c r="B56" s="29"/>
      <c r="C56" s="4"/>
      <c r="D56" s="4"/>
      <c r="E56" s="29"/>
      <c r="F56" s="29"/>
      <c r="G56" s="29"/>
      <c r="H56" s="30"/>
      <c r="I56" s="67"/>
      <c r="J56" s="90"/>
      <c r="K56" s="3"/>
      <c r="L56" s="2"/>
      <c r="M56" s="2"/>
      <c r="N56" s="2"/>
      <c r="O56" s="2"/>
      <c r="P56" s="2"/>
      <c r="Q56" s="2"/>
      <c r="R56" s="2"/>
      <c r="S56" s="2"/>
      <c r="T56" s="2"/>
      <c r="U56" s="2"/>
      <c r="V56" s="2"/>
      <c r="W56" s="2"/>
      <c r="X56" s="2"/>
      <c r="Y56" s="2"/>
      <c r="Z56" s="2"/>
      <c r="AA56" s="2"/>
      <c r="AB56" s="2"/>
      <c r="AC56" s="2"/>
    </row>
    <row r="57" spans="1:29" s="1" customFormat="1" x14ac:dyDescent="0.25">
      <c r="A57" s="4"/>
      <c r="B57" s="29"/>
      <c r="C57" s="4"/>
      <c r="D57" s="4"/>
      <c r="E57" s="29"/>
      <c r="F57" s="29"/>
      <c r="G57" s="29"/>
      <c r="H57" s="30"/>
      <c r="I57" s="67"/>
      <c r="J57" s="90"/>
      <c r="K57" s="3"/>
      <c r="L57" s="2"/>
      <c r="M57" s="2"/>
      <c r="N57" s="2"/>
      <c r="O57" s="2"/>
      <c r="P57" s="2"/>
      <c r="Q57" s="2"/>
      <c r="R57" s="2"/>
      <c r="S57" s="2"/>
      <c r="T57" s="2"/>
      <c r="U57" s="2"/>
      <c r="V57" s="2"/>
      <c r="W57" s="2"/>
      <c r="X57" s="2"/>
      <c r="Y57" s="2"/>
      <c r="Z57" s="2"/>
      <c r="AA57" s="2"/>
      <c r="AB57" s="2"/>
      <c r="AC57" s="2"/>
    </row>
    <row r="58" spans="1:29" s="1" customFormat="1" x14ac:dyDescent="0.25">
      <c r="A58" s="4"/>
      <c r="B58" s="29"/>
      <c r="C58" s="4"/>
      <c r="D58" s="4"/>
      <c r="E58" s="29"/>
      <c r="F58" s="29"/>
      <c r="G58" s="29"/>
      <c r="H58" s="30"/>
      <c r="I58" s="67"/>
      <c r="J58" s="90"/>
      <c r="K58" s="3"/>
      <c r="L58" s="2"/>
      <c r="M58" s="2"/>
      <c r="N58" s="2"/>
      <c r="O58" s="2"/>
      <c r="P58" s="2"/>
      <c r="Q58" s="2"/>
      <c r="R58" s="2"/>
      <c r="S58" s="2"/>
      <c r="T58" s="2"/>
      <c r="U58" s="2"/>
      <c r="V58" s="2"/>
      <c r="W58" s="2"/>
      <c r="X58" s="2"/>
      <c r="Y58" s="2"/>
      <c r="Z58" s="2"/>
      <c r="AA58" s="2"/>
      <c r="AB58" s="2"/>
      <c r="AC58" s="2"/>
    </row>
    <row r="59" spans="1:29" s="1" customFormat="1" x14ac:dyDescent="0.25">
      <c r="A59" s="4"/>
      <c r="B59" s="29"/>
      <c r="C59" s="4"/>
      <c r="D59" s="4"/>
      <c r="E59" s="29"/>
      <c r="F59" s="29"/>
      <c r="G59" s="29"/>
      <c r="H59" s="30"/>
      <c r="I59" s="67"/>
      <c r="J59" s="90"/>
      <c r="K59" s="3"/>
      <c r="L59" s="2"/>
      <c r="M59" s="2"/>
      <c r="N59" s="2"/>
      <c r="O59" s="2"/>
      <c r="P59" s="2"/>
      <c r="Q59" s="2"/>
      <c r="R59" s="2"/>
      <c r="S59" s="2"/>
      <c r="T59" s="2"/>
      <c r="U59" s="2"/>
      <c r="V59" s="2"/>
      <c r="W59" s="2"/>
      <c r="X59" s="2"/>
      <c r="Y59" s="2"/>
      <c r="Z59" s="2"/>
      <c r="AA59" s="2"/>
      <c r="AB59" s="2"/>
      <c r="AC59" s="2"/>
    </row>
    <row r="60" spans="1:29" s="1" customFormat="1" x14ac:dyDescent="0.25">
      <c r="A60" s="4"/>
      <c r="B60" s="29"/>
      <c r="C60" s="4"/>
      <c r="D60" s="4"/>
      <c r="E60" s="29"/>
      <c r="F60" s="29"/>
      <c r="G60" s="29"/>
      <c r="H60" s="30"/>
      <c r="I60" s="67"/>
      <c r="J60" s="90"/>
      <c r="K60" s="3"/>
      <c r="L60" s="2"/>
      <c r="M60" s="2"/>
      <c r="N60" s="2"/>
      <c r="O60" s="2"/>
      <c r="P60" s="2"/>
      <c r="Q60" s="2"/>
      <c r="R60" s="2"/>
      <c r="S60" s="2"/>
      <c r="T60" s="2"/>
      <c r="U60" s="2"/>
      <c r="V60" s="2"/>
      <c r="W60" s="2"/>
      <c r="X60" s="2"/>
      <c r="Y60" s="2"/>
      <c r="Z60" s="2"/>
      <c r="AA60" s="2"/>
      <c r="AB60" s="2"/>
      <c r="AC60" s="2"/>
    </row>
    <row r="61" spans="1:29" s="1" customFormat="1" x14ac:dyDescent="0.25">
      <c r="A61" s="4"/>
      <c r="B61" s="29"/>
      <c r="C61" s="4"/>
      <c r="D61" s="4"/>
      <c r="E61" s="29"/>
      <c r="F61" s="29"/>
      <c r="G61" s="29"/>
      <c r="H61" s="30"/>
      <c r="I61" s="67"/>
      <c r="J61" s="90"/>
      <c r="K61" s="3"/>
      <c r="L61" s="2"/>
      <c r="M61" s="2"/>
      <c r="N61" s="2"/>
      <c r="O61" s="2"/>
      <c r="P61" s="2"/>
      <c r="Q61" s="2"/>
      <c r="R61" s="2"/>
      <c r="S61" s="2"/>
      <c r="T61" s="2"/>
      <c r="U61" s="2"/>
      <c r="V61" s="2"/>
      <c r="W61" s="2"/>
      <c r="X61" s="2"/>
      <c r="Y61" s="2"/>
      <c r="Z61" s="2"/>
      <c r="AA61" s="2"/>
      <c r="AB61" s="2"/>
      <c r="AC61" s="2"/>
    </row>
    <row r="62" spans="1:29" s="1" customFormat="1" x14ac:dyDescent="0.25">
      <c r="A62" s="4"/>
      <c r="B62" s="29"/>
      <c r="C62" s="4"/>
      <c r="D62" s="4"/>
      <c r="E62" s="29"/>
      <c r="F62" s="29"/>
      <c r="G62" s="29"/>
      <c r="H62" s="30"/>
      <c r="I62" s="67"/>
      <c r="J62" s="90"/>
      <c r="K62" s="3"/>
      <c r="L62" s="2"/>
      <c r="M62" s="2"/>
      <c r="N62" s="2"/>
      <c r="O62" s="2"/>
      <c r="P62" s="2"/>
      <c r="Q62" s="2"/>
      <c r="R62" s="2"/>
      <c r="S62" s="2"/>
      <c r="T62" s="2"/>
      <c r="U62" s="2"/>
      <c r="V62" s="2"/>
      <c r="W62" s="2"/>
      <c r="X62" s="2"/>
      <c r="Y62" s="2"/>
      <c r="Z62" s="2"/>
      <c r="AA62" s="2"/>
      <c r="AB62" s="2"/>
      <c r="AC62" s="2"/>
    </row>
    <row r="63" spans="1:29" s="1" customFormat="1" x14ac:dyDescent="0.25">
      <c r="A63" s="4"/>
      <c r="B63" s="29"/>
      <c r="C63" s="4"/>
      <c r="D63" s="4"/>
      <c r="E63" s="29"/>
      <c r="F63" s="29"/>
      <c r="G63" s="29"/>
      <c r="H63" s="30"/>
      <c r="I63" s="67"/>
      <c r="J63" s="90"/>
      <c r="K63" s="3"/>
      <c r="L63" s="2"/>
      <c r="M63" s="2"/>
      <c r="N63" s="2"/>
      <c r="O63" s="2"/>
      <c r="P63" s="2"/>
      <c r="Q63" s="2"/>
      <c r="R63" s="2"/>
      <c r="S63" s="2"/>
      <c r="T63" s="2"/>
      <c r="U63" s="2"/>
      <c r="V63" s="2"/>
      <c r="W63" s="2"/>
      <c r="X63" s="2"/>
      <c r="Y63" s="2"/>
      <c r="Z63" s="2"/>
      <c r="AA63" s="2"/>
      <c r="AB63" s="2"/>
      <c r="AC63" s="2"/>
    </row>
    <row r="64" spans="1:29" s="1" customFormat="1" x14ac:dyDescent="0.25">
      <c r="A64" s="33"/>
      <c r="B64" s="91"/>
      <c r="C64" s="4"/>
      <c r="D64" s="33"/>
      <c r="E64" s="33"/>
      <c r="F64" s="33"/>
      <c r="G64" s="33"/>
      <c r="H64" s="33"/>
      <c r="I64" s="33"/>
      <c r="J64" s="90"/>
      <c r="K64" s="3"/>
      <c r="L64" s="2"/>
      <c r="M64" s="2"/>
      <c r="N64" s="2"/>
      <c r="O64" s="2"/>
      <c r="P64" s="2"/>
      <c r="Q64" s="2"/>
      <c r="R64" s="2"/>
      <c r="S64" s="2"/>
      <c r="T64" s="2"/>
      <c r="U64" s="2"/>
      <c r="V64" s="2"/>
      <c r="W64" s="2"/>
      <c r="X64" s="2"/>
      <c r="Y64" s="2"/>
      <c r="Z64" s="2"/>
      <c r="AA64" s="2"/>
      <c r="AB64" s="2"/>
      <c r="AC64" s="2"/>
    </row>
    <row r="65" spans="1:29" s="1" customFormat="1" x14ac:dyDescent="0.25">
      <c r="A65" s="33"/>
      <c r="B65" s="33"/>
      <c r="C65" s="33"/>
      <c r="D65" s="33"/>
      <c r="E65" s="33"/>
      <c r="F65" s="33"/>
      <c r="G65" s="33"/>
      <c r="H65" s="33"/>
      <c r="I65" s="33"/>
      <c r="J65" s="3"/>
      <c r="K65" s="3"/>
      <c r="L65" s="2"/>
      <c r="M65" s="2"/>
      <c r="N65" s="2"/>
      <c r="O65" s="2"/>
      <c r="P65" s="2"/>
      <c r="Q65" s="2"/>
      <c r="R65" s="2"/>
      <c r="S65" s="2"/>
      <c r="T65" s="2"/>
      <c r="U65" s="2"/>
      <c r="V65" s="2"/>
      <c r="W65" s="2"/>
      <c r="X65" s="2"/>
      <c r="Y65" s="2"/>
      <c r="Z65" s="2"/>
      <c r="AA65" s="2"/>
      <c r="AB65" s="2"/>
      <c r="AC65" s="2"/>
    </row>
    <row r="66" spans="1:29" s="1" customFormat="1" x14ac:dyDescent="0.25">
      <c r="A66" s="3"/>
      <c r="B66" s="3"/>
      <c r="C66" s="33"/>
      <c r="D66" s="3"/>
      <c r="E66" s="3"/>
      <c r="F66" s="3"/>
      <c r="G66" s="3"/>
      <c r="H66" s="3"/>
      <c r="I66" s="3"/>
      <c r="J66" s="3"/>
      <c r="K66" s="3"/>
      <c r="L66" s="2"/>
      <c r="M66" s="2"/>
      <c r="N66" s="2"/>
      <c r="O66" s="2"/>
      <c r="P66" s="2"/>
      <c r="Q66" s="2"/>
      <c r="R66" s="2"/>
      <c r="S66" s="2"/>
      <c r="T66" s="2"/>
      <c r="U66" s="2"/>
      <c r="V66" s="2"/>
      <c r="W66" s="2"/>
      <c r="X66" s="2"/>
      <c r="Y66" s="2"/>
      <c r="Z66" s="2"/>
      <c r="AA66" s="2"/>
      <c r="AB66" s="2"/>
      <c r="AC66" s="2"/>
    </row>
    <row r="67" spans="1:29" s="1" customFormat="1" x14ac:dyDescent="0.25">
      <c r="A67" s="3"/>
      <c r="B67" s="3"/>
      <c r="C67" s="3"/>
      <c r="D67" s="3"/>
      <c r="E67" s="3"/>
      <c r="F67" s="3"/>
      <c r="G67" s="3"/>
      <c r="H67" s="3"/>
      <c r="I67" s="3"/>
      <c r="J67" s="3"/>
      <c r="K67" s="3"/>
      <c r="L67" s="2"/>
      <c r="M67" s="2"/>
      <c r="N67" s="2"/>
      <c r="O67" s="2"/>
      <c r="P67" s="2"/>
      <c r="Q67" s="2"/>
      <c r="R67" s="2"/>
      <c r="S67" s="2"/>
      <c r="T67" s="2"/>
      <c r="U67" s="2"/>
      <c r="V67" s="2"/>
      <c r="W67" s="2"/>
      <c r="X67" s="2"/>
      <c r="Y67" s="2"/>
      <c r="Z67" s="2"/>
      <c r="AA67" s="2"/>
      <c r="AB67" s="2"/>
      <c r="AC67" s="2"/>
    </row>
    <row r="68" spans="1:29" s="1" customFormat="1" x14ac:dyDescent="0.25">
      <c r="A68" s="3"/>
      <c r="B68" s="3"/>
      <c r="C68" s="3"/>
      <c r="D68" s="3"/>
      <c r="E68" s="3"/>
      <c r="F68" s="3"/>
      <c r="G68" s="3"/>
      <c r="H68" s="3"/>
      <c r="I68" s="3"/>
      <c r="J68" s="3"/>
      <c r="K68" s="3"/>
      <c r="L68" s="2"/>
      <c r="M68" s="2"/>
      <c r="N68" s="2"/>
      <c r="O68" s="2"/>
      <c r="P68" s="2"/>
      <c r="Q68" s="2"/>
      <c r="R68" s="2"/>
      <c r="S68" s="2"/>
      <c r="T68" s="2"/>
      <c r="U68" s="2"/>
      <c r="V68" s="2"/>
      <c r="W68" s="2"/>
      <c r="X68" s="2"/>
      <c r="Y68" s="2"/>
      <c r="Z68" s="2"/>
      <c r="AA68" s="2"/>
      <c r="AB68" s="2"/>
      <c r="AC68" s="2"/>
    </row>
    <row r="69" spans="1:29" s="1" customForma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s="1" customForma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s="1" customForma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s="1" customForma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s="1" customFormat="1" x14ac:dyDescent="0.25">
      <c r="A73" s="3"/>
      <c r="B73" s="3"/>
      <c r="C73" s="3"/>
      <c r="D73" s="3"/>
      <c r="E73" s="3"/>
      <c r="F73" s="3"/>
      <c r="G73" s="3"/>
      <c r="H73" s="3"/>
      <c r="I73" s="3"/>
      <c r="J73" s="3"/>
      <c r="K73" s="3"/>
      <c r="L73" s="2"/>
      <c r="M73" s="2"/>
      <c r="N73" s="2"/>
      <c r="O73" s="2"/>
      <c r="P73" s="2"/>
      <c r="Q73" s="2"/>
      <c r="R73" s="2"/>
      <c r="S73" s="2"/>
      <c r="T73" s="2"/>
      <c r="U73" s="2"/>
      <c r="V73" s="2"/>
      <c r="W73" s="2"/>
      <c r="X73" s="2"/>
      <c r="Y73" s="2"/>
      <c r="Z73" s="2"/>
      <c r="AA73" s="2"/>
      <c r="AB73" s="2"/>
      <c r="AC73" s="2"/>
    </row>
    <row r="74" spans="1:29" s="1" customFormat="1" x14ac:dyDescent="0.25">
      <c r="A74" s="4"/>
      <c r="B74" s="4"/>
      <c r="C74" s="4"/>
      <c r="D74" s="4"/>
      <c r="E74" s="4"/>
      <c r="F74" s="4"/>
      <c r="G74" s="4"/>
      <c r="H74" s="4"/>
      <c r="I74" s="4"/>
      <c r="J74" s="4"/>
      <c r="K74" s="3"/>
      <c r="L74" s="2"/>
      <c r="M74" s="2"/>
      <c r="N74" s="2"/>
      <c r="O74" s="2"/>
      <c r="P74" s="2"/>
      <c r="Q74" s="2"/>
      <c r="R74" s="2"/>
      <c r="S74" s="2"/>
      <c r="T74" s="2"/>
      <c r="U74" s="2"/>
      <c r="V74" s="2"/>
      <c r="W74" s="2"/>
      <c r="X74" s="2"/>
      <c r="Y74" s="2"/>
      <c r="Z74" s="2"/>
      <c r="AA74" s="2"/>
      <c r="AB74" s="2"/>
      <c r="AC74" s="2"/>
    </row>
    <row r="75" spans="1:29" s="1" customFormat="1" x14ac:dyDescent="0.25">
      <c r="A75" s="4"/>
      <c r="B75" s="4"/>
      <c r="C75" s="4"/>
      <c r="D75" s="4"/>
      <c r="E75" s="4"/>
      <c r="F75" s="4"/>
      <c r="G75" s="4"/>
      <c r="H75" s="4"/>
      <c r="I75" s="4"/>
      <c r="J75" s="4"/>
      <c r="K75" s="3"/>
      <c r="L75" s="2"/>
      <c r="M75" s="2"/>
      <c r="N75" s="2"/>
      <c r="O75" s="2"/>
      <c r="P75" s="2"/>
      <c r="Q75" s="2"/>
      <c r="R75" s="2"/>
      <c r="S75" s="2"/>
      <c r="T75" s="2"/>
      <c r="U75" s="2"/>
      <c r="V75" s="2"/>
      <c r="W75" s="2"/>
      <c r="X75" s="2"/>
      <c r="Y75" s="2"/>
      <c r="Z75" s="2"/>
      <c r="AA75" s="2"/>
      <c r="AB75" s="2"/>
      <c r="AC75" s="2"/>
    </row>
    <row r="76" spans="1:29" s="1" customFormat="1" x14ac:dyDescent="0.25">
      <c r="A76" s="4"/>
      <c r="B76" s="4"/>
      <c r="C76" s="4"/>
      <c r="D76" s="4"/>
      <c r="E76" s="4"/>
      <c r="F76" s="4"/>
      <c r="G76" s="4"/>
      <c r="H76" s="4"/>
      <c r="I76" s="4"/>
      <c r="J76" s="4"/>
      <c r="K76" s="3"/>
      <c r="L76" s="2"/>
      <c r="M76" s="2"/>
      <c r="N76" s="2"/>
      <c r="O76" s="2"/>
      <c r="P76" s="2"/>
      <c r="Q76" s="2"/>
      <c r="R76" s="2"/>
      <c r="S76" s="2"/>
      <c r="T76" s="2"/>
      <c r="U76" s="2"/>
      <c r="V76" s="2"/>
      <c r="W76" s="2"/>
      <c r="X76" s="2"/>
      <c r="Y76" s="2"/>
      <c r="Z76" s="2"/>
      <c r="AA76" s="2"/>
      <c r="AB76" s="2"/>
      <c r="AC76" s="2"/>
    </row>
    <row r="77" spans="1:29" s="1" customFormat="1" x14ac:dyDescent="0.25">
      <c r="A77" s="4"/>
      <c r="B77" s="4"/>
      <c r="C77" s="4"/>
      <c r="D77" s="4"/>
      <c r="E77" s="4"/>
      <c r="F77" s="4"/>
      <c r="G77" s="4"/>
      <c r="H77" s="4"/>
      <c r="I77" s="4"/>
      <c r="J77" s="4"/>
      <c r="K77" s="3"/>
      <c r="L77" s="2"/>
      <c r="M77" s="2"/>
      <c r="N77" s="2"/>
      <c r="O77" s="2"/>
      <c r="P77" s="2"/>
      <c r="Q77" s="2"/>
      <c r="R77" s="2"/>
      <c r="S77" s="2"/>
      <c r="T77" s="2"/>
      <c r="U77" s="2"/>
      <c r="V77" s="2"/>
      <c r="W77" s="2"/>
      <c r="X77" s="2"/>
      <c r="Y77" s="2"/>
      <c r="Z77" s="2"/>
      <c r="AA77" s="2"/>
      <c r="AB77" s="2"/>
      <c r="AC77" s="2"/>
    </row>
    <row r="78" spans="1:29" s="1" customFormat="1" x14ac:dyDescent="0.25">
      <c r="A78" s="4"/>
      <c r="B78" s="4"/>
      <c r="C78" s="4"/>
      <c r="D78" s="4"/>
      <c r="E78" s="4"/>
      <c r="F78" s="4"/>
      <c r="G78" s="4"/>
      <c r="H78" s="4"/>
      <c r="I78" s="4"/>
      <c r="J78" s="4"/>
      <c r="K78" s="3"/>
      <c r="L78" s="2"/>
      <c r="M78" s="2"/>
      <c r="N78" s="2"/>
      <c r="O78" s="2"/>
      <c r="P78" s="2"/>
      <c r="Q78" s="2"/>
      <c r="R78" s="2"/>
      <c r="S78" s="2"/>
      <c r="T78" s="2"/>
      <c r="U78" s="2"/>
      <c r="V78" s="2"/>
      <c r="W78" s="2"/>
      <c r="X78" s="2"/>
      <c r="Y78" s="2"/>
      <c r="Z78" s="2"/>
      <c r="AA78" s="2"/>
      <c r="AB78" s="2"/>
      <c r="AC78" s="2"/>
    </row>
    <row r="79" spans="1:29" s="1" customFormat="1" x14ac:dyDescent="0.25">
      <c r="A79" s="4"/>
      <c r="B79" s="4"/>
      <c r="C79" s="4"/>
      <c r="D79" s="4"/>
      <c r="E79" s="4"/>
      <c r="F79" s="4"/>
      <c r="G79" s="4"/>
      <c r="H79" s="4"/>
      <c r="I79" s="4"/>
      <c r="J79" s="4"/>
      <c r="K79" s="3"/>
      <c r="L79" s="2"/>
      <c r="M79" s="2"/>
      <c r="N79" s="2"/>
      <c r="O79" s="2"/>
      <c r="P79" s="2"/>
      <c r="Q79" s="2"/>
      <c r="R79" s="2"/>
      <c r="S79" s="2"/>
      <c r="T79" s="2"/>
      <c r="U79" s="2"/>
      <c r="V79" s="2"/>
      <c r="W79" s="2"/>
      <c r="X79" s="2"/>
      <c r="Y79" s="2"/>
      <c r="Z79" s="2"/>
      <c r="AA79" s="2"/>
      <c r="AB79" s="2"/>
      <c r="AC79" s="2"/>
    </row>
    <row r="80" spans="1:29" s="1" customFormat="1" x14ac:dyDescent="0.25">
      <c r="A80" s="4"/>
      <c r="B80" s="4"/>
      <c r="C80" s="4"/>
      <c r="D80" s="4"/>
      <c r="E80" s="4"/>
      <c r="F80" s="4"/>
      <c r="G80" s="4"/>
      <c r="H80" s="4"/>
      <c r="I80" s="4"/>
      <c r="J80" s="4"/>
      <c r="K80" s="3"/>
      <c r="L80" s="2"/>
      <c r="M80" s="2"/>
      <c r="N80" s="2"/>
      <c r="O80" s="2"/>
      <c r="P80" s="2"/>
      <c r="Q80" s="2"/>
      <c r="R80" s="2"/>
      <c r="S80" s="2"/>
      <c r="T80" s="2"/>
      <c r="U80" s="2"/>
      <c r="V80" s="2"/>
      <c r="W80" s="2"/>
      <c r="X80" s="2"/>
      <c r="Y80" s="2"/>
      <c r="Z80" s="2"/>
      <c r="AA80" s="2"/>
      <c r="AB80" s="2"/>
      <c r="AC80" s="2"/>
    </row>
    <row r="81" spans="1:29" s="1" customFormat="1" x14ac:dyDescent="0.25">
      <c r="A81" s="4"/>
      <c r="B81" s="4"/>
      <c r="C81" s="4"/>
      <c r="D81" s="4"/>
      <c r="E81" s="4"/>
      <c r="F81" s="4"/>
      <c r="G81" s="4"/>
      <c r="H81" s="4"/>
      <c r="I81" s="4"/>
      <c r="J81" s="4"/>
      <c r="K81" s="3"/>
      <c r="L81" s="2"/>
      <c r="M81" s="2"/>
      <c r="N81" s="2"/>
      <c r="O81" s="2"/>
      <c r="P81" s="2"/>
      <c r="Q81" s="2"/>
      <c r="R81" s="2"/>
      <c r="S81" s="2"/>
      <c r="T81" s="2"/>
      <c r="U81" s="2"/>
      <c r="V81" s="2"/>
      <c r="W81" s="2"/>
      <c r="X81" s="2"/>
      <c r="Y81" s="2"/>
      <c r="Z81" s="2"/>
      <c r="AA81" s="2"/>
      <c r="AB81" s="2"/>
      <c r="AC81" s="2"/>
    </row>
    <row r="82" spans="1:29" s="1" customFormat="1" x14ac:dyDescent="0.25">
      <c r="A82" s="4"/>
      <c r="B82" s="4"/>
      <c r="C82" s="4"/>
      <c r="D82" s="4"/>
      <c r="E82" s="4"/>
      <c r="F82" s="4"/>
      <c r="G82" s="4"/>
      <c r="H82" s="4"/>
      <c r="I82" s="4"/>
      <c r="J82" s="4"/>
      <c r="K82" s="3"/>
      <c r="L82" s="2"/>
      <c r="M82" s="2"/>
      <c r="N82" s="2"/>
      <c r="O82" s="2"/>
      <c r="P82" s="2"/>
      <c r="Q82" s="2"/>
      <c r="R82" s="2"/>
      <c r="S82" s="2"/>
      <c r="T82" s="2"/>
      <c r="U82" s="2"/>
      <c r="V82" s="2"/>
      <c r="W82" s="2"/>
      <c r="X82" s="2"/>
      <c r="Y82" s="2"/>
      <c r="Z82" s="2"/>
      <c r="AA82" s="2"/>
      <c r="AB82" s="2"/>
      <c r="AC82" s="2"/>
    </row>
    <row r="83" spans="1:29" s="1" customFormat="1" x14ac:dyDescent="0.25">
      <c r="A83" s="4"/>
      <c r="B83" s="4"/>
      <c r="C83" s="4"/>
      <c r="D83" s="4"/>
      <c r="E83" s="4"/>
      <c r="F83" s="4"/>
      <c r="G83" s="4"/>
      <c r="H83" s="4"/>
      <c r="I83" s="4"/>
      <c r="J83" s="4"/>
      <c r="K83" s="3"/>
      <c r="L83" s="2"/>
      <c r="M83" s="2"/>
      <c r="N83" s="2"/>
      <c r="O83" s="2"/>
      <c r="P83" s="2"/>
      <c r="Q83" s="2"/>
      <c r="R83" s="2"/>
      <c r="S83" s="2"/>
      <c r="T83" s="2"/>
      <c r="U83" s="2"/>
      <c r="V83" s="2"/>
      <c r="W83" s="2"/>
      <c r="X83" s="2"/>
      <c r="Y83" s="2"/>
      <c r="Z83" s="2"/>
      <c r="AA83" s="2"/>
      <c r="AB83" s="2"/>
      <c r="AC83" s="2"/>
    </row>
    <row r="84" spans="1:29" s="1" customFormat="1" x14ac:dyDescent="0.25">
      <c r="A84" s="4"/>
      <c r="B84" s="4"/>
      <c r="C84" s="4"/>
      <c r="D84" s="4"/>
      <c r="E84" s="4"/>
      <c r="F84" s="4"/>
      <c r="G84" s="4"/>
      <c r="H84" s="4"/>
      <c r="I84" s="4"/>
      <c r="J84" s="4"/>
      <c r="K84" s="3"/>
      <c r="L84" s="2"/>
      <c r="M84" s="2"/>
      <c r="N84" s="2"/>
      <c r="O84" s="2"/>
      <c r="P84" s="2"/>
      <c r="Q84" s="2"/>
      <c r="R84" s="2"/>
      <c r="S84" s="2"/>
      <c r="T84" s="2"/>
      <c r="U84" s="2"/>
      <c r="V84" s="2"/>
      <c r="W84" s="2"/>
      <c r="X84" s="2"/>
      <c r="Y84" s="2"/>
      <c r="Z84" s="2"/>
      <c r="AA84" s="2"/>
      <c r="AB84" s="2"/>
      <c r="AC84" s="2"/>
    </row>
    <row r="85" spans="1:29" s="1" customFormat="1" x14ac:dyDescent="0.25">
      <c r="A85" s="4"/>
      <c r="B85" s="4"/>
      <c r="C85" s="4"/>
      <c r="D85" s="4"/>
      <c r="E85" s="4"/>
      <c r="F85" s="4"/>
      <c r="G85" s="4"/>
      <c r="H85" s="4"/>
      <c r="I85" s="4"/>
      <c r="J85" s="4"/>
      <c r="K85" s="3"/>
      <c r="L85" s="2"/>
      <c r="M85" s="2"/>
      <c r="N85" s="2"/>
      <c r="O85" s="2"/>
      <c r="P85" s="2"/>
      <c r="Q85" s="2"/>
      <c r="R85" s="2"/>
      <c r="S85" s="2"/>
      <c r="T85" s="2"/>
      <c r="U85" s="2"/>
      <c r="V85" s="2"/>
      <c r="W85" s="2"/>
      <c r="X85" s="2"/>
      <c r="Y85" s="2"/>
      <c r="Z85" s="2"/>
      <c r="AA85" s="2"/>
      <c r="AB85" s="2"/>
      <c r="AC85" s="2"/>
    </row>
    <row r="86" spans="1:29" s="1" customFormat="1" x14ac:dyDescent="0.25">
      <c r="A86" s="4"/>
      <c r="B86" s="4"/>
      <c r="C86" s="4"/>
      <c r="D86" s="4"/>
      <c r="E86" s="4"/>
      <c r="F86" s="4"/>
      <c r="G86" s="4"/>
      <c r="H86" s="4"/>
      <c r="I86" s="4"/>
      <c r="J86" s="4"/>
      <c r="K86" s="3"/>
      <c r="L86" s="2"/>
      <c r="M86" s="2"/>
      <c r="N86" s="2"/>
      <c r="O86" s="2"/>
      <c r="P86" s="2"/>
      <c r="Q86" s="2"/>
      <c r="R86" s="2"/>
      <c r="S86" s="2"/>
      <c r="T86" s="2"/>
      <c r="U86" s="2"/>
      <c r="V86" s="2"/>
      <c r="W86" s="2"/>
      <c r="X86" s="2"/>
      <c r="Y86" s="2"/>
      <c r="Z86" s="2"/>
      <c r="AA86" s="2"/>
      <c r="AB86" s="2"/>
      <c r="AC86" s="2"/>
    </row>
    <row r="87" spans="1:29" s="1" customFormat="1" x14ac:dyDescent="0.25">
      <c r="A87" s="4"/>
      <c r="B87" s="4"/>
      <c r="C87" s="4"/>
      <c r="D87" s="4"/>
      <c r="E87" s="4"/>
      <c r="F87" s="4"/>
      <c r="G87" s="4"/>
      <c r="H87" s="4"/>
      <c r="I87" s="4"/>
      <c r="J87" s="3"/>
      <c r="K87" s="3"/>
      <c r="L87" s="2"/>
      <c r="M87" s="2"/>
      <c r="N87" s="2"/>
      <c r="O87" s="2"/>
      <c r="P87" s="2"/>
      <c r="Q87" s="2"/>
      <c r="R87" s="2"/>
      <c r="S87" s="2"/>
      <c r="T87" s="2"/>
      <c r="U87" s="2"/>
      <c r="V87" s="2"/>
      <c r="W87" s="2"/>
      <c r="X87" s="2"/>
      <c r="Y87" s="2"/>
      <c r="Z87" s="2"/>
      <c r="AA87" s="2"/>
      <c r="AB87" s="2"/>
      <c r="AC87" s="2"/>
    </row>
    <row r="88" spans="1:29" s="1" customFormat="1" x14ac:dyDescent="0.25">
      <c r="A88" s="3"/>
      <c r="B88" s="3"/>
      <c r="C88" s="3"/>
      <c r="D88" s="3"/>
      <c r="E88" s="3"/>
      <c r="F88" s="3"/>
      <c r="G88" s="3"/>
      <c r="H88" s="3"/>
      <c r="I88" s="3"/>
      <c r="J88" s="3"/>
      <c r="K88" s="3"/>
      <c r="L88" s="2"/>
      <c r="M88" s="2"/>
      <c r="N88" s="2"/>
      <c r="O88" s="2"/>
      <c r="P88" s="2"/>
      <c r="Q88" s="2"/>
      <c r="R88" s="2"/>
      <c r="S88" s="2"/>
      <c r="T88" s="2"/>
      <c r="U88" s="2"/>
      <c r="V88" s="2"/>
      <c r="W88" s="2"/>
      <c r="X88" s="2"/>
      <c r="Y88" s="2"/>
      <c r="Z88" s="2"/>
      <c r="AA88" s="2"/>
      <c r="AB88" s="2"/>
      <c r="AC88" s="2"/>
    </row>
    <row r="89" spans="1:29" s="1" customFormat="1" x14ac:dyDescent="0.25">
      <c r="A89" s="3"/>
      <c r="B89" s="3"/>
      <c r="C89" s="3"/>
      <c r="D89" s="3"/>
      <c r="E89" s="3"/>
      <c r="F89" s="3"/>
      <c r="G89" s="3"/>
      <c r="H89" s="3"/>
      <c r="I89" s="3"/>
      <c r="J89" s="3"/>
      <c r="K89" s="3"/>
      <c r="L89" s="2"/>
      <c r="M89" s="2"/>
      <c r="N89" s="2"/>
      <c r="O89" s="2"/>
      <c r="P89" s="2"/>
      <c r="Q89" s="2"/>
      <c r="R89" s="2"/>
      <c r="S89" s="2"/>
      <c r="T89" s="2"/>
      <c r="U89" s="2"/>
      <c r="V89" s="2"/>
      <c r="W89" s="2"/>
      <c r="X89" s="2"/>
      <c r="Y89" s="2"/>
      <c r="Z89" s="2"/>
      <c r="AA89" s="2"/>
      <c r="AB89" s="2"/>
      <c r="AC89" s="2"/>
    </row>
    <row r="90" spans="1:29" s="1" customFormat="1" x14ac:dyDescent="0.25">
      <c r="A90" s="3"/>
      <c r="B90" s="3"/>
      <c r="C90" s="3"/>
      <c r="D90" s="3"/>
      <c r="E90" s="3"/>
      <c r="F90" s="3"/>
      <c r="G90" s="3"/>
      <c r="H90" s="3"/>
      <c r="I90" s="3"/>
      <c r="J90" s="3"/>
      <c r="K90" s="3"/>
      <c r="L90" s="2"/>
      <c r="M90" s="2"/>
      <c r="N90" s="2"/>
      <c r="O90" s="2"/>
      <c r="P90" s="2"/>
      <c r="Q90" s="2"/>
      <c r="R90" s="2"/>
      <c r="S90" s="2"/>
      <c r="T90" s="2"/>
      <c r="U90" s="2"/>
      <c r="V90" s="2"/>
      <c r="W90" s="2"/>
      <c r="X90" s="2"/>
      <c r="Y90" s="2"/>
      <c r="Z90" s="2"/>
      <c r="AA90" s="2"/>
      <c r="AB90" s="2"/>
      <c r="AC90" s="2"/>
    </row>
    <row r="91" spans="1:29" s="1" customForma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s="1" customForma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s="1" customForma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s="1" customForma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s="1" customForma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s="1" customForma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s="1" customForma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s="1" customForma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s="1" customForma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s="1" customForma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s="1" customForma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s="1" customForma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s="1" customForma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s="1" customForma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s="1" customForma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s="1" customForma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s="1" customForma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s="1" customForma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s="1" customFormat="1" x14ac:dyDescent="0.25">
      <c r="A109" s="2"/>
      <c r="B109" s="76"/>
      <c r="C109" s="76"/>
      <c r="D109" s="77"/>
      <c r="E109" s="2"/>
      <c r="F109" s="77"/>
      <c r="G109" s="2"/>
      <c r="H109" s="2"/>
      <c r="I109" s="2"/>
      <c r="J109" s="2"/>
      <c r="K109" s="2"/>
      <c r="L109" s="2"/>
      <c r="M109" s="2"/>
      <c r="N109" s="2"/>
      <c r="O109" s="2"/>
      <c r="P109" s="2"/>
      <c r="Q109" s="2"/>
      <c r="R109" s="2"/>
      <c r="S109" s="2"/>
      <c r="T109" s="2"/>
      <c r="U109" s="2"/>
      <c r="V109" s="2"/>
      <c r="W109" s="2"/>
      <c r="X109" s="2"/>
      <c r="Y109" s="2"/>
      <c r="Z109" s="2"/>
      <c r="AA109" s="2"/>
      <c r="AB109" s="2"/>
      <c r="AC109" s="2"/>
    </row>
    <row r="110" spans="1:29" s="1" customForma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s="1" customForma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s="1" customForma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s="1" customForma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s="1" customForma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s="1" customForma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s="1" customForma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s="1" customForma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s="1" customForma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s="1" customForma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s="1" customForma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s="1" customForma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s="1" customForma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s="1" customForma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s="1" customForma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s="1" customForma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s="1" customForma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s="1" customForma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s="1" customForma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s="1" customForma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s="1" customForma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s="1" customForma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s="1" customForma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s="1" customForma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s="1" customForma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s="1" customForma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s="1" customForma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s="1" customForma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s="1" customForma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s="1" customForma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s="1" customForma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s="1" customForma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s="1" customForma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s="1" customForma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s="1" customForma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s="1" customForma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s="1" customForma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s="1" customForma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s="1" customForma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s="1" customForma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s="1" customForma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s="1" customForma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s="1" customForma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s="1" customForma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s="1" customForma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s="1" customForma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s="1" customForma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s="1" customForma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s="1" customForma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s="1" customForma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s="1" customForma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s="1" customForma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s="1" customForma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s="1" customForma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s="1" customForma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s="1" customForma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s="1" customForma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s="1" customForma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s="1" customForma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s="1" customForma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s="1" customForma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s="1" customForma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s="1" customForma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s="1" customForma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s="1" customForma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s="1" customForma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s="1" customForma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s="1" customForma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s="1" customForma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s="1" customForma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s="1" customForma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s="1" customForma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s="1" customForma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s="1" customForma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s="1" customForma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s="1" customForma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s="1" customForma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s="1" customForma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s="1" customForma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s="1" customForma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s="1" customForma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s="1" customForma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s="1" customForma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s="1" customForma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s="1" customForma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s="1" customForma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s="1" customForma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s="1" customForma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s="1" customForma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s="1" customForma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s="1" customForma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s="1" customForma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s="1" customForma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s="1" customForma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s="1" customForma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s="1" customForma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s="1" customForma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s="1" customForma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s="1" customForma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s="1" customForma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s="1" customForma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s="1" customForma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s="1" customForma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s="1" customForma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s="1" customForma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s="1" customForma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s="1" customForma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s="1" customForma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s="1" customForma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s="1" customForma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s="1" customForma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s="1" customForma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s="1" customForma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s="1" customForma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s="1" customForma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s="1" customForma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s="1" customForma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s="1" customForma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s="1" customForma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s="1" customForma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s="1" customForma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s="1" customForma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s="1" customForma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s="1" customForma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s="1" customForma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s="1" customForma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s="1" customForma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s="1" customForma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s="1" customForma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s="1" customForma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s="1" customForma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sheetData>
  <sheetProtection selectLockedCells="1" selectUnlockedCells="1"/>
  <mergeCells count="4">
    <mergeCell ref="E36:G39"/>
    <mergeCell ref="E42:G46"/>
    <mergeCell ref="F48:F49"/>
    <mergeCell ref="B1:D1"/>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8FBEE-D70B-4A43-82A3-7CEF64D620ED}">
  <sheetPr codeName="Sheet5"/>
  <dimension ref="A1:L31"/>
  <sheetViews>
    <sheetView zoomScaleNormal="100" workbookViewId="0">
      <selection activeCell="K21" sqref="K21"/>
    </sheetView>
  </sheetViews>
  <sheetFormatPr defaultRowHeight="15" x14ac:dyDescent="0.25"/>
  <cols>
    <col min="1" max="1" width="10.140625" bestFit="1" customWidth="1"/>
    <col min="2" max="2" width="14.5703125" bestFit="1" customWidth="1"/>
    <col min="3" max="3" width="17" bestFit="1" customWidth="1"/>
    <col min="4" max="4" width="14.5703125" bestFit="1" customWidth="1"/>
    <col min="5" max="5" width="23.7109375" bestFit="1" customWidth="1"/>
    <col min="6" max="8" width="15.5703125" bestFit="1" customWidth="1"/>
    <col min="9" max="10" width="16.5703125" bestFit="1" customWidth="1"/>
    <col min="11" max="11" width="15.42578125" bestFit="1" customWidth="1"/>
    <col min="12" max="12" width="15.140625" bestFit="1" customWidth="1"/>
    <col min="13" max="13" width="16.5703125" bestFit="1" customWidth="1"/>
    <col min="14" max="14" width="15.42578125" bestFit="1" customWidth="1"/>
  </cols>
  <sheetData>
    <row r="1" spans="1:12" x14ac:dyDescent="0.25">
      <c r="A1" t="s">
        <v>102</v>
      </c>
    </row>
    <row r="2" spans="1:12" x14ac:dyDescent="0.25">
      <c r="A2" t="s">
        <v>88</v>
      </c>
      <c r="B2" s="11">
        <v>1</v>
      </c>
      <c r="C2" s="11">
        <v>2</v>
      </c>
      <c r="D2" s="11">
        <v>3</v>
      </c>
      <c r="E2" s="11">
        <v>4</v>
      </c>
      <c r="F2" s="11">
        <v>5</v>
      </c>
      <c r="G2" s="11">
        <v>6</v>
      </c>
      <c r="H2" s="11">
        <v>7</v>
      </c>
      <c r="I2" s="11">
        <v>8</v>
      </c>
      <c r="J2" s="11">
        <v>9</v>
      </c>
      <c r="K2" s="11">
        <v>10</v>
      </c>
    </row>
    <row r="3" spans="1:12" x14ac:dyDescent="0.25">
      <c r="A3" t="s">
        <v>89</v>
      </c>
      <c r="B3" s="12">
        <v>175000</v>
      </c>
      <c r="C3" s="12">
        <v>250000</v>
      </c>
      <c r="D3" s="12">
        <v>350000</v>
      </c>
      <c r="E3" s="12">
        <v>650000</v>
      </c>
      <c r="F3" s="12">
        <v>1000000</v>
      </c>
      <c r="G3" s="12">
        <v>1350000</v>
      </c>
      <c r="H3" s="12">
        <v>1750000</v>
      </c>
      <c r="I3" s="12">
        <v>2350000</v>
      </c>
      <c r="J3" s="12">
        <v>3000000</v>
      </c>
      <c r="K3" s="12">
        <v>4000000</v>
      </c>
    </row>
    <row r="4" spans="1:12" x14ac:dyDescent="0.25">
      <c r="A4" t="s">
        <v>90</v>
      </c>
      <c r="B4" s="14">
        <f xml:space="preserve"> 10 + EU!$L$1</f>
        <v>10</v>
      </c>
      <c r="C4" s="14">
        <f xml:space="preserve"> 9 + EU!$L$1</f>
        <v>9</v>
      </c>
      <c r="D4" s="14">
        <f xml:space="preserve"> 8 + EU!$L$1</f>
        <v>8</v>
      </c>
      <c r="E4" s="14">
        <f xml:space="preserve"> 7 + EU!$L$1</f>
        <v>7</v>
      </c>
      <c r="F4" s="14">
        <f xml:space="preserve"> 6 + EU!$L$1</f>
        <v>6</v>
      </c>
      <c r="G4" s="14">
        <f xml:space="preserve"> 5 + EU!$L$1</f>
        <v>5</v>
      </c>
      <c r="H4" s="14">
        <f xml:space="preserve"> 4 + EU!$L$1</f>
        <v>4</v>
      </c>
      <c r="I4" s="14">
        <f xml:space="preserve"> 3 + EU!$L$1</f>
        <v>3</v>
      </c>
      <c r="J4" s="14">
        <f xml:space="preserve"> 2 + EU!$L$1</f>
        <v>2</v>
      </c>
      <c r="K4" s="14">
        <f xml:space="preserve"> 1 + EU!$L$1</f>
        <v>1</v>
      </c>
    </row>
    <row r="5" spans="1:12" x14ac:dyDescent="0.25">
      <c r="A5" t="s">
        <v>91</v>
      </c>
      <c r="B5" s="13">
        <f t="shared" ref="B5:K5" si="0" xml:space="preserve"> B$3 / B$4 * 100</f>
        <v>1750000</v>
      </c>
      <c r="C5" s="13">
        <f t="shared" si="0"/>
        <v>2777777.7777777775</v>
      </c>
      <c r="D5" s="13">
        <f t="shared" si="0"/>
        <v>4375000</v>
      </c>
      <c r="E5" s="13">
        <f t="shared" si="0"/>
        <v>9285714.2857142854</v>
      </c>
      <c r="F5" s="13">
        <f xml:space="preserve"> F$3 / F$4 * 100</f>
        <v>16666666.666666666</v>
      </c>
      <c r="G5" s="13">
        <f t="shared" si="0"/>
        <v>27000000</v>
      </c>
      <c r="H5" s="13">
        <f t="shared" si="0"/>
        <v>43750000</v>
      </c>
      <c r="I5" s="13">
        <f t="shared" si="0"/>
        <v>78333333.333333343</v>
      </c>
      <c r="J5" s="13">
        <f t="shared" si="0"/>
        <v>150000000</v>
      </c>
      <c r="K5" s="13">
        <f t="shared" si="0"/>
        <v>400000000</v>
      </c>
    </row>
    <row r="6" spans="1:12" x14ac:dyDescent="0.25">
      <c r="A6" t="s">
        <v>92</v>
      </c>
      <c r="C6" s="6">
        <v>1700000</v>
      </c>
      <c r="D6" s="6">
        <v>2500000</v>
      </c>
      <c r="E6" s="6">
        <v>5000000</v>
      </c>
      <c r="F6" s="6">
        <v>10000000</v>
      </c>
      <c r="G6" s="6">
        <v>15000000</v>
      </c>
      <c r="H6" s="6">
        <v>20000000</v>
      </c>
      <c r="I6" s="6">
        <v>30000000</v>
      </c>
      <c r="J6" s="6">
        <v>40000000</v>
      </c>
      <c r="K6" s="6">
        <v>50000000</v>
      </c>
      <c r="L6" t="s">
        <v>93</v>
      </c>
    </row>
    <row r="7" spans="1:12" x14ac:dyDescent="0.25">
      <c r="A7" t="s">
        <v>94</v>
      </c>
      <c r="B7" s="5">
        <f xml:space="preserve"> B$3 * 100 / C$4</f>
        <v>1944444.4444444445</v>
      </c>
      <c r="C7" s="5">
        <f t="shared" ref="C7:J7" si="1" xml:space="preserve"> C$3 * 100 / D$4</f>
        <v>3125000</v>
      </c>
      <c r="D7" s="5">
        <f t="shared" si="1"/>
        <v>5000000</v>
      </c>
      <c r="E7" s="5">
        <f t="shared" si="1"/>
        <v>10833333.333333334</v>
      </c>
      <c r="F7" s="5">
        <f t="shared" si="1"/>
        <v>20000000</v>
      </c>
      <c r="G7" s="5">
        <f t="shared" si="1"/>
        <v>33750000</v>
      </c>
      <c r="H7" s="5">
        <f t="shared" si="1"/>
        <v>58333333.333333336</v>
      </c>
      <c r="I7" s="5">
        <f t="shared" si="1"/>
        <v>117500000</v>
      </c>
      <c r="J7" s="5">
        <f t="shared" si="1"/>
        <v>300000000</v>
      </c>
      <c r="K7" s="5"/>
    </row>
    <row r="9" spans="1:12" x14ac:dyDescent="0.25">
      <c r="A9" t="s">
        <v>95</v>
      </c>
      <c r="B9" s="6" cm="1">
        <f t="array" ref="B9">_xlfn.SWITCH(EU!F1,'Hidden Values'!B2,'Hidden Values'!B3,'Hidden Values'!C2,'Hidden Values'!C3,'Hidden Values'!D2,'Hidden Values'!D3,'Hidden Values'!E2,'Hidden Values'!E3,'Hidden Values'!F2,'Hidden Values'!F3,'Hidden Values'!G2,'Hidden Values'!G3,'Hidden Values'!H2,'Hidden Values'!H3,'Hidden Values'!I2,'Hidden Values'!I3,'Hidden Values'!J2,'Hidden Values'!J3,'Hidden Values'!K2,'Hidden Values'!K3)</f>
        <v>650000</v>
      </c>
      <c r="C9" cm="1">
        <f t="array" ref="C9">_xlfn.SWITCH(NA!F1,'Hidden Values'!B18,'Hidden Values'!B19,'Hidden Values'!C18,'Hidden Values'!C19,'Hidden Values'!D18,'Hidden Values'!D19,'Hidden Values'!E18,'Hidden Values'!E19,'Hidden Values'!F18,'Hidden Values'!F19,'Hidden Values'!G18,'Hidden Values'!G19,'Hidden Values'!H18,'Hidden Values'!H19,'Hidden Values'!I18,'Hidden Values'!I19,'Hidden Values'!J18,'Hidden Values'!J19,'Hidden Values'!K18,'Hidden Values'!K19)</f>
        <v>4000000</v>
      </c>
    </row>
    <row r="10" spans="1:12" x14ac:dyDescent="0.25">
      <c r="A10" t="s">
        <v>96</v>
      </c>
      <c r="B10" s="148" cm="1">
        <f t="array" ref="B10">_xlfn.SWITCH(EU!F1,'Hidden Values'!B2,'Hidden Values'!B4,C2,C4,D2,D4,E2,E4,F2,F4,G2,G4,H2,H4,I2,I4,J2,J4,K2,K4)</f>
        <v>7</v>
      </c>
      <c r="C10" cm="1">
        <f t="array" ref="C10">_xlfn.SWITCH(NA!F1,'Hidden Values'!B18,'Hidden Values'!B20,C18,C20,D18,D20,E18,E20,F18,F20,G18,G20,H18,H20,I18,I20,J18,J20,K18,K20)</f>
        <v>1</v>
      </c>
      <c r="D10" s="36"/>
    </row>
    <row r="11" spans="1:12" x14ac:dyDescent="0.25">
      <c r="A11" t="s">
        <v>97</v>
      </c>
      <c r="B11" s="5" cm="1">
        <f t="array" ref="B11">_xlfn.SWITCH(EU!F1,'Hidden Values'!B2,'Hidden Values'!B5,'Hidden Values'!C2,'Hidden Values'!C5,'Hidden Values'!D2,'Hidden Values'!D5,'Hidden Values'!E2,'Hidden Values'!E5,'Hidden Values'!F2,'Hidden Values'!F5,'Hidden Values'!G2,'Hidden Values'!G5,'Hidden Values'!H2,'Hidden Values'!H5,'Hidden Values'!I2,'Hidden Values'!I5,'Hidden Values'!J2,'Hidden Values'!J5,'Hidden Values'!K2,'Hidden Values'!K5)</f>
        <v>9285714.2857142854</v>
      </c>
      <c r="C11" cm="1">
        <f t="array" ref="C11">_xlfn.SWITCH(NA!F1,'Hidden Values'!B18,'Hidden Values'!B21,'Hidden Values'!C18,'Hidden Values'!C21,'Hidden Values'!D18,'Hidden Values'!D21,'Hidden Values'!E18,'Hidden Values'!E21,'Hidden Values'!F18,'Hidden Values'!F21,'Hidden Values'!G18,'Hidden Values'!G21,'Hidden Values'!H18,'Hidden Values'!H21,'Hidden Values'!I18,'Hidden Values'!I21,'Hidden Values'!J18,'Hidden Values'!J21,'Hidden Values'!K18,'Hidden Values'!K21)</f>
        <v>400000000</v>
      </c>
    </row>
    <row r="12" spans="1:12" x14ac:dyDescent="0.25">
      <c r="A12" t="s">
        <v>98</v>
      </c>
      <c r="B12" cm="1">
        <f t="array" ref="B12" xml:space="preserve"> _xlfn.SWITCH(EU!F1,'Hidden Values'!B2,'Hidden Values'!C5,'Hidden Values'!C2,'Hidden Values'!D5,'Hidden Values'!D2,'Hidden Values'!E5,'Hidden Values'!E2,'Hidden Values'!F5,'Hidden Values'!F2,'Hidden Values'!G5,'Hidden Values'!G2,'Hidden Values'!H5,'Hidden Values'!H2,'Hidden Values'!I5,'Hidden Values'!I2,'Hidden Values'!J5,'Hidden Values'!J2,'Hidden Values'!K5,'Hidden Values'!K2,'Hidden Values'!L5)</f>
        <v>16666666.666666666</v>
      </c>
      <c r="C12" cm="1">
        <f t="array" ref="C12" xml:space="preserve"> _xlfn.SWITCH(NA!F1,'Hidden Values'!B18,'Hidden Values'!C21,'Hidden Values'!C18,'Hidden Values'!D21,'Hidden Values'!D18,'Hidden Values'!E21,'Hidden Values'!E18,'Hidden Values'!F21,'Hidden Values'!F18,'Hidden Values'!G21,'Hidden Values'!G18,'Hidden Values'!H21,'Hidden Values'!H18,'Hidden Values'!I21,'Hidden Values'!I18,'Hidden Values'!J21,'Hidden Values'!J18,'Hidden Values'!K21,'Hidden Values'!K18,'Hidden Values'!L21)</f>
        <v>0</v>
      </c>
    </row>
    <row r="13" spans="1:12" x14ac:dyDescent="0.25">
      <c r="A13" t="s">
        <v>99</v>
      </c>
      <c r="B13" cm="1">
        <f t="array" ref="B13">_xlfn.SWITCH(EU!F1,B2,B7+C6,C2,C7+D6,D2,D7+E6,E2,E7+F6,F2,F7+G6,G2,G7+H6,H2,H7+I6,I2,I7+J6,J2,J7+K6)</f>
        <v>20833333.333333336</v>
      </c>
      <c r="C13" t="e" cm="1">
        <f t="array" ref="C13">_xlfn.SWITCH(NA!F1,B18,B23+C22,C18,C23+D22,D18,D23+E22,E18,E23+F22,F18,F23+G22,G18,G23+H22,H18,H23+I22,I18,I23+J22,J18,J23+K22)</f>
        <v>#N/A</v>
      </c>
    </row>
    <row r="14" spans="1:12" x14ac:dyDescent="0.25">
      <c r="A14" t="s">
        <v>7</v>
      </c>
      <c r="B14" s="36" t="str">
        <f>SUBSTITUTE(EU!B1," ","")</f>
        <v>5000000</v>
      </c>
      <c r="C14" s="36" t="str">
        <f>SUBSTITUTE(NA!B1," ","")</f>
        <v>350000000</v>
      </c>
    </row>
    <row r="15" spans="1:12" x14ac:dyDescent="0.25">
      <c r="A15" t="s">
        <v>100</v>
      </c>
      <c r="B15" t="str">
        <f>SUBSTITUTE(EU!D1," ","")</f>
        <v>1500</v>
      </c>
      <c r="C15" t="str">
        <f>SUBSTITUTE(NA!D1," ","")</f>
        <v>1500</v>
      </c>
      <c r="F15" s="149"/>
    </row>
    <row r="16" spans="1:12" x14ac:dyDescent="0.25">
      <c r="E16" s="150"/>
      <c r="F16" s="149"/>
    </row>
    <row r="17" spans="1:12" x14ac:dyDescent="0.25">
      <c r="A17" t="s">
        <v>103</v>
      </c>
    </row>
    <row r="18" spans="1:12" x14ac:dyDescent="0.25">
      <c r="A18" t="s">
        <v>88</v>
      </c>
      <c r="B18" s="11">
        <v>1</v>
      </c>
      <c r="C18" s="11">
        <v>2</v>
      </c>
      <c r="D18" s="11">
        <v>3</v>
      </c>
      <c r="E18" s="11">
        <v>4</v>
      </c>
      <c r="F18" s="11">
        <v>5</v>
      </c>
      <c r="G18" s="11">
        <v>6</v>
      </c>
      <c r="H18" s="11">
        <v>7</v>
      </c>
      <c r="I18" s="11">
        <v>8</v>
      </c>
      <c r="J18" s="11">
        <v>9</v>
      </c>
      <c r="K18" s="11">
        <v>10</v>
      </c>
    </row>
    <row r="19" spans="1:12" x14ac:dyDescent="0.25">
      <c r="A19" t="s">
        <v>89</v>
      </c>
      <c r="B19" s="12">
        <v>175000</v>
      </c>
      <c r="C19" s="12">
        <v>250000</v>
      </c>
      <c r="D19" s="12">
        <v>350000</v>
      </c>
      <c r="E19" s="12">
        <v>650000</v>
      </c>
      <c r="F19" s="12">
        <v>1000000</v>
      </c>
      <c r="G19" s="12">
        <v>1350000</v>
      </c>
      <c r="H19" s="12">
        <v>1750000</v>
      </c>
      <c r="I19" s="12">
        <v>2350000</v>
      </c>
      <c r="J19" s="12">
        <v>3000000</v>
      </c>
      <c r="K19" s="12">
        <v>4000000</v>
      </c>
    </row>
    <row r="20" spans="1:12" x14ac:dyDescent="0.25">
      <c r="A20" t="s">
        <v>90</v>
      </c>
      <c r="B20" s="14">
        <f xml:space="preserve"> 10 + NA!$L$1</f>
        <v>10</v>
      </c>
      <c r="C20" s="14">
        <f xml:space="preserve"> 9 + NA!$L$1</f>
        <v>9</v>
      </c>
      <c r="D20" s="14">
        <f xml:space="preserve"> 8 + NA!$L$1</f>
        <v>8</v>
      </c>
      <c r="E20" s="14">
        <f xml:space="preserve"> 7 + NA!$L$1</f>
        <v>7</v>
      </c>
      <c r="F20" s="14">
        <f xml:space="preserve"> 6 + NA!$L$1</f>
        <v>6</v>
      </c>
      <c r="G20" s="14">
        <f xml:space="preserve"> 5 + NA!$L$1</f>
        <v>5</v>
      </c>
      <c r="H20" s="14">
        <f xml:space="preserve"> 4 + NA!$L$1</f>
        <v>4</v>
      </c>
      <c r="I20" s="14">
        <f xml:space="preserve"> 3 + NA!$L$1</f>
        <v>3</v>
      </c>
      <c r="J20" s="14">
        <f xml:space="preserve"> 2 + NA!$L$1</f>
        <v>2</v>
      </c>
      <c r="K20" s="14">
        <f xml:space="preserve"> 1 + NA!$L$1</f>
        <v>1</v>
      </c>
    </row>
    <row r="21" spans="1:12" x14ac:dyDescent="0.25">
      <c r="A21" t="s">
        <v>91</v>
      </c>
      <c r="B21" s="13">
        <f xml:space="preserve"> B$19 / B$20 * 100</f>
        <v>1750000</v>
      </c>
      <c r="C21" s="13">
        <f t="shared" ref="C21:J21" si="2" xml:space="preserve"> C$19 / C$20 * 100</f>
        <v>2777777.7777777775</v>
      </c>
      <c r="D21" s="13">
        <f t="shared" si="2"/>
        <v>4375000</v>
      </c>
      <c r="E21" s="13">
        <f t="shared" si="2"/>
        <v>9285714.2857142854</v>
      </c>
      <c r="F21" s="13">
        <f t="shared" si="2"/>
        <v>16666666.666666666</v>
      </c>
      <c r="G21" s="13">
        <f t="shared" si="2"/>
        <v>27000000</v>
      </c>
      <c r="H21" s="13">
        <f t="shared" si="2"/>
        <v>43750000</v>
      </c>
      <c r="I21" s="13">
        <f t="shared" si="2"/>
        <v>78333333.333333343</v>
      </c>
      <c r="J21" s="13">
        <f t="shared" si="2"/>
        <v>150000000</v>
      </c>
      <c r="K21" s="13">
        <f xml:space="preserve"> K$19 / K$20 * 100</f>
        <v>400000000</v>
      </c>
    </row>
    <row r="22" spans="1:12" x14ac:dyDescent="0.25">
      <c r="A22" t="s">
        <v>92</v>
      </c>
      <c r="C22" s="6">
        <v>1700000</v>
      </c>
      <c r="D22" s="6">
        <v>2500000</v>
      </c>
      <c r="E22" s="6">
        <v>5000000</v>
      </c>
      <c r="F22" s="6">
        <v>10000000</v>
      </c>
      <c r="G22" s="6">
        <v>15000000</v>
      </c>
      <c r="H22" s="6">
        <v>20000000</v>
      </c>
      <c r="I22" s="6">
        <v>30000000</v>
      </c>
      <c r="J22" s="6">
        <v>40000000</v>
      </c>
      <c r="K22" s="6">
        <v>50000000</v>
      </c>
      <c r="L22" t="s">
        <v>93</v>
      </c>
    </row>
    <row r="23" spans="1:12" x14ac:dyDescent="0.25">
      <c r="A23" t="s">
        <v>94</v>
      </c>
      <c r="B23" s="5">
        <f xml:space="preserve"> B$19 * 100 / C$20</f>
        <v>1944444.4444444445</v>
      </c>
      <c r="C23" s="5">
        <f t="shared" ref="C23:J23" si="3" xml:space="preserve"> C$19 * 100 / D$20</f>
        <v>3125000</v>
      </c>
      <c r="D23" s="5">
        <f t="shared" si="3"/>
        <v>5000000</v>
      </c>
      <c r="E23" s="5">
        <f t="shared" si="3"/>
        <v>10833333.333333334</v>
      </c>
      <c r="F23" s="5">
        <f t="shared" si="3"/>
        <v>20000000</v>
      </c>
      <c r="G23" s="5">
        <f t="shared" si="3"/>
        <v>33750000</v>
      </c>
      <c r="H23" s="5">
        <f t="shared" si="3"/>
        <v>58333333.333333336</v>
      </c>
      <c r="I23" s="5">
        <f t="shared" si="3"/>
        <v>117500000</v>
      </c>
      <c r="J23" s="5">
        <f t="shared" si="3"/>
        <v>300000000</v>
      </c>
      <c r="K23" s="5"/>
    </row>
    <row r="28" spans="1:12" x14ac:dyDescent="0.25">
      <c r="C28" s="151"/>
    </row>
    <row r="29" spans="1:12" x14ac:dyDescent="0.25">
      <c r="D29" s="149"/>
    </row>
    <row r="30" spans="1:12" x14ac:dyDescent="0.25">
      <c r="C30" s="152"/>
    </row>
    <row r="31" spans="1:12" x14ac:dyDescent="0.25">
      <c r="C31" s="149"/>
    </row>
  </sheetData>
  <sheetProtection selectLockedCells="1" selectUnlockedCells="1"/>
  <dataValidations count="1">
    <dataValidation allowBlank="1" showInputMessage="1" showErrorMessage="1" errorTitle="You can't edit this!" error="For your own safety you can't edit this. It'll only cause issues if you edit random fields. If you want something changed feel free to contact Dr. Dark." sqref="A1:O33" xr:uid="{1310F452-2B73-437B-A795-619CAB983BCF}"/>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8D7124FC839054B863CCBB6F25846DC" ma:contentTypeVersion="9" ma:contentTypeDescription="Opret et nyt dokument." ma:contentTypeScope="" ma:versionID="adef79d5f6f1808b05ac85ea9bbae29e">
  <xsd:schema xmlns:xsd="http://www.w3.org/2001/XMLSchema" xmlns:xs="http://www.w3.org/2001/XMLSchema" xmlns:p="http://schemas.microsoft.com/office/2006/metadata/properties" xmlns:ns3="02d2713a-496d-4ef6-9bdb-86b05b4c1b1e" xmlns:ns4="1ea5b882-3987-4627-ba99-74161a32fd7d" targetNamespace="http://schemas.microsoft.com/office/2006/metadata/properties" ma:root="true" ma:fieldsID="66699941a34c860114b5b15d1a74251c" ns3:_="" ns4:_="">
    <xsd:import namespace="02d2713a-496d-4ef6-9bdb-86b05b4c1b1e"/>
    <xsd:import namespace="1ea5b882-3987-4627-ba99-74161a32fd7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2713a-496d-4ef6-9bdb-86b05b4c1b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a5b882-3987-4627-ba99-74161a32fd7d"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CF56334B-9F70-4401-9B2C-5EFF7CDCD369}">
  <ds:schemaRefs>
    <ds:schemaRef ds:uri="http://schemas.microsoft.com/sharepoint/v3/contenttype/forms"/>
  </ds:schemaRefs>
</ds:datastoreItem>
</file>

<file path=customXml/itemProps2.xml><?xml version="1.0" encoding="utf-8"?>
<ds:datastoreItem xmlns:ds="http://schemas.openxmlformats.org/officeDocument/2006/customXml" ds:itemID="{366446DF-67DA-4F56-BD29-28AEFA044B6F}">
  <ds:schemaRefs>
    <ds:schemaRef ds:uri="http://schemas.microsoft.com/office/2006/metadata/contentType"/>
    <ds:schemaRef ds:uri="http://schemas.microsoft.com/office/2006/metadata/properties/metaAttributes"/>
    <ds:schemaRef ds:uri="http://www.w3.org/2000/xmlns/"/>
    <ds:schemaRef ds:uri="http://www.w3.org/2001/XMLSchema"/>
    <ds:schemaRef ds:uri="02d2713a-496d-4ef6-9bdb-86b05b4c1b1e"/>
    <ds:schemaRef ds:uri="1ea5b882-3987-4627-ba99-74161a32fd7d"/>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A35F07-4D4F-44CA-B110-554A710D8CE0}">
  <ds:schemaRefs>
    <ds:schemaRef ds:uri="http://schemas.microsoft.com/office/2006/documentManagement/types"/>
    <ds:schemaRef ds:uri="http://purl.org/dc/dcmitype/"/>
    <ds:schemaRef ds:uri="http://purl.org/dc/elements/1.1/"/>
    <ds:schemaRef ds:uri="http://schemas.microsoft.com/office/2006/metadata/properties"/>
    <ds:schemaRef ds:uri="http://www.w3.org/XML/1998/namespace"/>
    <ds:schemaRef ds:uri="1ea5b882-3987-4627-ba99-74161a32fd7d"/>
    <ds:schemaRef ds:uri="02d2713a-496d-4ef6-9bdb-86b05b4c1b1e"/>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87EF78D8-C0DF-4ED6-A4F6-2AE0ECA8DFF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EU</vt:lpstr>
      <vt:lpstr>NA</vt:lpstr>
      <vt:lpstr>Overall Economy</vt:lpstr>
      <vt:lpstr>Hidden Values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Andre;darknessgamingdk@hotmail.com</dc:creator>
  <cp:keywords/>
  <dc:description/>
  <cp:lastModifiedBy>Andre</cp:lastModifiedBy>
  <cp:revision/>
  <dcterms:created xsi:type="dcterms:W3CDTF">2020-03-28T13:06:56Z</dcterms:created>
  <dcterms:modified xsi:type="dcterms:W3CDTF">2020-07-11T10:29:05Z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0x01010018D7124FC839054B863CCBB6F25846DC</vt:lpwstr>
  </property>
</Properties>
</file>